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52" yWindow="648" windowWidth="14808" windowHeight="6516"/>
  </bookViews>
  <sheets>
    <sheet name="год" sheetId="8" r:id="rId1"/>
    <sheet name="Лист2" sheetId="2" state="hidden" r:id="rId2"/>
  </sheets>
  <definedNames>
    <definedName name="_xlnm._FilterDatabase" localSheetId="0" hidden="1">год!$A$9:$G$298</definedName>
    <definedName name="_xlnm.Print_Area" localSheetId="0">год!$A$1:$G$298</definedName>
  </definedNames>
  <calcPr calcId="114210"/>
</workbook>
</file>

<file path=xl/calcChain.xml><?xml version="1.0" encoding="utf-8"?>
<calcChain xmlns="http://schemas.openxmlformats.org/spreadsheetml/2006/main">
  <c r="E49" i="8"/>
  <c r="E85"/>
  <c r="E106"/>
  <c r="E122"/>
  <c r="E143"/>
  <c r="E159"/>
  <c r="E175"/>
  <c r="E180"/>
  <c r="E202"/>
  <c r="E243"/>
  <c r="E269"/>
  <c r="E285"/>
  <c r="E290"/>
  <c r="E295"/>
  <c r="E50"/>
  <c r="E86"/>
  <c r="E107"/>
  <c r="E123"/>
  <c r="E144"/>
  <c r="E160"/>
  <c r="E176"/>
  <c r="E181"/>
  <c r="E203"/>
  <c r="E244"/>
  <c r="E270"/>
  <c r="E286"/>
  <c r="E291"/>
  <c r="E296"/>
  <c r="E51"/>
  <c r="E87"/>
  <c r="E108"/>
  <c r="E124"/>
  <c r="E145"/>
  <c r="E161"/>
  <c r="E177"/>
  <c r="E182"/>
  <c r="E204"/>
  <c r="E245"/>
  <c r="E271"/>
  <c r="E287"/>
  <c r="E292"/>
  <c r="E297"/>
  <c r="E52"/>
  <c r="E88"/>
  <c r="E109"/>
  <c r="E125"/>
  <c r="E146"/>
  <c r="E162"/>
  <c r="E178"/>
  <c r="E183"/>
  <c r="E205"/>
  <c r="E246"/>
  <c r="E272"/>
  <c r="E288"/>
  <c r="E293"/>
  <c r="E298"/>
  <c r="E48"/>
  <c r="E84"/>
  <c r="E105"/>
  <c r="E121"/>
  <c r="E142"/>
  <c r="E158"/>
  <c r="E174"/>
  <c r="E179"/>
  <c r="E201"/>
  <c r="E242"/>
  <c r="E268"/>
  <c r="E284"/>
  <c r="E289"/>
  <c r="E294"/>
  <c r="D49"/>
  <c r="D85"/>
  <c r="D106"/>
  <c r="D122"/>
  <c r="D143"/>
  <c r="D159"/>
  <c r="D175"/>
  <c r="D180"/>
  <c r="D202"/>
  <c r="D243"/>
  <c r="D269"/>
  <c r="D285"/>
  <c r="D290"/>
  <c r="D295"/>
  <c r="D51"/>
  <c r="D87"/>
  <c r="D108"/>
  <c r="D124"/>
  <c r="D145"/>
  <c r="D161"/>
  <c r="D177"/>
  <c r="D182"/>
  <c r="D204"/>
  <c r="D245"/>
  <c r="D271"/>
  <c r="D287"/>
  <c r="D292"/>
  <c r="D297"/>
  <c r="D52"/>
  <c r="D88"/>
  <c r="D109"/>
  <c r="D125"/>
  <c r="D146"/>
  <c r="D162"/>
  <c r="D178"/>
  <c r="D183"/>
  <c r="D205"/>
  <c r="D246"/>
  <c r="D272"/>
  <c r="D288"/>
  <c r="D293"/>
  <c r="D298"/>
  <c r="D286"/>
  <c r="D284"/>
  <c r="D270"/>
  <c r="D268"/>
  <c r="D244"/>
  <c r="D242"/>
  <c r="D203"/>
  <c r="D291"/>
  <c r="D50"/>
  <c r="D86"/>
  <c r="D107"/>
  <c r="D123"/>
  <c r="D144"/>
  <c r="D160"/>
  <c r="D176"/>
  <c r="D181"/>
  <c r="D296"/>
  <c r="D201"/>
  <c r="D289"/>
  <c r="D48"/>
  <c r="D84"/>
  <c r="D105"/>
  <c r="D121"/>
  <c r="D142"/>
  <c r="D158"/>
  <c r="D174"/>
  <c r="D179"/>
  <c r="D294"/>
  <c r="F230"/>
  <c r="F231"/>
  <c r="F232"/>
  <c r="F233"/>
  <c r="F234"/>
  <c r="F235"/>
  <c r="F236"/>
  <c r="F237"/>
  <c r="F238"/>
  <c r="F239"/>
  <c r="F240"/>
  <c r="F241"/>
  <c r="F95"/>
  <c r="F96"/>
  <c r="F97"/>
  <c r="F98"/>
  <c r="F99"/>
  <c r="F298"/>
  <c r="F297"/>
  <c r="F296"/>
  <c r="F295"/>
  <c r="F294"/>
  <c r="F293"/>
  <c r="F292"/>
  <c r="F291"/>
  <c r="F290"/>
  <c r="F289"/>
  <c r="F288"/>
  <c r="F287"/>
  <c r="F286"/>
  <c r="F285"/>
  <c r="F284"/>
  <c r="F283"/>
  <c r="F282"/>
  <c r="F281"/>
  <c r="F280"/>
  <c r="F279"/>
  <c r="F278"/>
  <c r="F277"/>
  <c r="F276"/>
  <c r="F275"/>
  <c r="F274"/>
  <c r="F272"/>
  <c r="F271"/>
  <c r="F270"/>
  <c r="F269"/>
  <c r="F268"/>
  <c r="F267"/>
  <c r="F266"/>
  <c r="F265"/>
  <c r="F264"/>
  <c r="F263"/>
  <c r="F262"/>
  <c r="F261"/>
  <c r="F260"/>
  <c r="F259"/>
  <c r="F258"/>
  <c r="F257"/>
  <c r="F256"/>
  <c r="F255"/>
  <c r="F254"/>
  <c r="F253"/>
  <c r="F252"/>
  <c r="F251"/>
  <c r="F250"/>
  <c r="F249"/>
  <c r="F248"/>
  <c r="F246"/>
  <c r="F245"/>
  <c r="F244"/>
  <c r="F243"/>
  <c r="F242"/>
  <c r="F229"/>
  <c r="F228"/>
  <c r="F227"/>
  <c r="F226"/>
  <c r="F225"/>
  <c r="F224"/>
  <c r="F223"/>
  <c r="F222"/>
  <c r="F221"/>
  <c r="F220"/>
  <c r="F219"/>
  <c r="F218"/>
  <c r="F217"/>
  <c r="F216"/>
  <c r="F215"/>
  <c r="F214"/>
  <c r="F213"/>
  <c r="F212"/>
  <c r="F211"/>
  <c r="F210"/>
  <c r="F209"/>
  <c r="F208"/>
  <c r="F207"/>
  <c r="F205"/>
  <c r="F204"/>
  <c r="F203"/>
  <c r="F202"/>
  <c r="F201"/>
  <c r="F200"/>
  <c r="F199"/>
  <c r="F198"/>
  <c r="F197"/>
  <c r="F196"/>
  <c r="F195"/>
  <c r="F194"/>
  <c r="F193"/>
  <c r="F192"/>
  <c r="F191"/>
  <c r="F190"/>
  <c r="F189"/>
  <c r="F188"/>
  <c r="F187"/>
  <c r="F186"/>
  <c r="F183"/>
  <c r="F182"/>
  <c r="F181"/>
  <c r="F180"/>
  <c r="F179"/>
  <c r="F178"/>
  <c r="F177"/>
  <c r="F176"/>
  <c r="F175"/>
  <c r="F174"/>
  <c r="F173"/>
  <c r="F172"/>
  <c r="F171"/>
  <c r="F170"/>
  <c r="F169"/>
  <c r="F168"/>
  <c r="F167"/>
  <c r="F166"/>
  <c r="F165"/>
  <c r="F164"/>
  <c r="F162"/>
  <c r="F161"/>
  <c r="F160"/>
  <c r="F159"/>
  <c r="F158"/>
  <c r="F157"/>
  <c r="F156"/>
  <c r="F155"/>
  <c r="F154"/>
  <c r="F153"/>
  <c r="F152"/>
  <c r="F151"/>
  <c r="F150"/>
  <c r="F149"/>
  <c r="F148"/>
  <c r="F146"/>
  <c r="F145"/>
  <c r="F144"/>
  <c r="F143"/>
  <c r="F142"/>
  <c r="F141"/>
  <c r="F140"/>
  <c r="F139"/>
  <c r="F138"/>
  <c r="F137"/>
  <c r="F136"/>
  <c r="F135"/>
  <c r="F134"/>
  <c r="F133"/>
  <c r="F132"/>
  <c r="F131"/>
  <c r="F130"/>
  <c r="F129"/>
  <c r="F128"/>
  <c r="F127"/>
  <c r="F125"/>
  <c r="F124"/>
  <c r="F123"/>
  <c r="F122"/>
  <c r="F121"/>
  <c r="F120"/>
  <c r="F119"/>
  <c r="F118"/>
  <c r="F117"/>
  <c r="F116"/>
  <c r="F115"/>
  <c r="F114"/>
  <c r="F113"/>
  <c r="F112"/>
  <c r="F111"/>
  <c r="F109"/>
  <c r="F108"/>
  <c r="F107"/>
  <c r="F106"/>
  <c r="F105"/>
  <c r="F104"/>
  <c r="F103"/>
  <c r="F102"/>
  <c r="F101"/>
  <c r="F100"/>
  <c r="F94"/>
  <c r="F93"/>
  <c r="F92"/>
  <c r="F91"/>
  <c r="F90"/>
  <c r="F88"/>
  <c r="F87"/>
  <c r="F86"/>
  <c r="F85"/>
  <c r="F84"/>
  <c r="F83"/>
  <c r="F82"/>
  <c r="F81"/>
  <c r="F80"/>
  <c r="F79"/>
  <c r="F78"/>
  <c r="F77"/>
  <c r="F76"/>
  <c r="F75"/>
  <c r="F74"/>
  <c r="F73"/>
  <c r="F72"/>
  <c r="F71"/>
  <c r="F70"/>
  <c r="F69"/>
  <c r="F68"/>
  <c r="F67"/>
  <c r="F66"/>
  <c r="F65"/>
  <c r="F64"/>
  <c r="F63"/>
  <c r="F62"/>
  <c r="F61"/>
  <c r="F60"/>
  <c r="F59"/>
  <c r="F58"/>
  <c r="F57"/>
  <c r="F56"/>
  <c r="F55"/>
  <c r="F54"/>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I4" i="2"/>
  <c r="J4"/>
  <c r="H5"/>
  <c r="H6"/>
  <c r="H4"/>
</calcChain>
</file>

<file path=xl/sharedStrings.xml><?xml version="1.0" encoding="utf-8"?>
<sst xmlns="http://schemas.openxmlformats.org/spreadsheetml/2006/main" count="565" uniqueCount="136">
  <si>
    <t>Во 2 квартале 2018 года региональным проектным офисом Новосибирской области проведены обучающие семинары по совершенствованию компетенций в области проектного управления для лиц, ответственных за реализацию перспективных направлений стратегического развития Российской Федерации и Новосибирской области. Обучено порядка 90 человек, среди которых члены областного Правительства, сотрудники отраслевых министерств региона, представители муниципальных образований и подведомственных учреждений. Особое внимание было уделено методологии заполнения документов, сопровождающих реализацию проектов. 
В соответствии с поручением Председателя Правительства Российской Федерации Медведева Д.А., данным в целях обеспечения выполнения решений Совета при Президенте Российской Федерации по стратегическому развитию и национальным проектам, в Новосибирской области в декабре 2018 года региональным Проектным комитетом были утверждены 49 региональных проектов и одна региональная программа, разработанные с целью реализации федеральных проектов. Проекты направленны на достижение национальных целей развития Российской Федерации до 2024 года, установленных «майским» 
Указом Президента Российской Федерации от 07.05.2018 года № 204 «О национальных целях и стратегических задачах 
развития Российской Федерации на период до 2024 года». Проекты разработаны в соответствии с федеральными 
методическими рекомендациями по проектной деятельности.</t>
  </si>
  <si>
    <t>Сумма затрат по цели 1 государственной программы</t>
  </si>
  <si>
    <t>Сумма затрат по цели 2 государственной программы</t>
  </si>
  <si>
    <t>Сумма затрат по государственной программе</t>
  </si>
  <si>
    <t>федеральный бюджет</t>
  </si>
  <si>
    <t>местные бюджет</t>
  </si>
  <si>
    <t>МЭР НСО,
МЖКХиЭ НСО</t>
  </si>
  <si>
    <t>1.6.2. Формирование комфортной туристской среды на территории Новосибирской области</t>
  </si>
  <si>
    <t xml:space="preserve">1.7.1. Развитие, обеспечение продвижения, наполнение и поддержка в актуальном состоянии Инвестиционного портала Новосибирской области </t>
  </si>
  <si>
    <t>1.7.2. Проведение презентационных встреч, участие в пресс-конференциях о потенциале Новосибирской области</t>
  </si>
  <si>
    <t>Цель 2. Создание условий для развития инновационных процессов (инновационной экономики) в Новосибирской области, повышение инвестиционной привлекательности сферы исследований и разработок</t>
  </si>
  <si>
    <t>Задача 2.1. Создание условий для выявления талантливой молодежи, построения успешной карьеры в области науки, технологий, инноваций и развития интеллектуального потенциала Новосибирской области</t>
  </si>
  <si>
    <t>2.1.1. Выделение стипендий Правительства Новосибирской области аспирантам и докторантам, предоставление грантов Правительства Новосибирской области и присуждение именных премий Правительства Новосибирской области молодым ученым</t>
  </si>
  <si>
    <t>2.1.3. Ежегодное присвоение звания заслуженного деятеля науки Новосибирской области</t>
  </si>
  <si>
    <t>Задача 2.3. Формирование эффективной системы коммуникации в области науки, технологий и инноваций, повышение восприимчивости экономики Новосибирской области и общества к инновациям, развитие наукоемкого бизнеса</t>
  </si>
  <si>
    <t>2.4.2. Стимулирование областных исполнительных органов государственной власти Новосибирской области и государственных учреждений Новосибирской области на закупку наукоемкой и инновационной продукции, созданной на основе технологий компаний, расположенных на территории Новосибирской области</t>
  </si>
  <si>
    <t>2.2.2. Мероприятия, проводимые подведомственной организацией по созданию условий для инновационного развития предприятий</t>
  </si>
  <si>
    <t>2.2.3. Реализация резидентной политики Технопарка Новосибирского Академгородка</t>
  </si>
  <si>
    <t xml:space="preserve">2.2.4. Предоставление мер государственной поддержки управляющим компаниям технопарков, в том числе предоставление налоговой льготы </t>
  </si>
  <si>
    <t>2.4.1. Привлечение экспертов, аналитиков для разработки программных и концептуальных управленческих документов в сфере науки и инноваций; организация и проведение общественно-профессиональной оценки полученных при реализации региональных инновационных пилотных проектов практических результатов и подготовка рекомендаций по распространению опыта</t>
  </si>
  <si>
    <t>2.3.3. Реализация информационной политики, направленной на развитие технологической культуры, инновационной восприимчивости населения 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</si>
  <si>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2.2.5. Предоставление субсидий бизнес-инкубаторам, в том числе бизнес-акселераторам и центрам молодежного инновационного творчества, на компенсацию затрат за предоставленные услуги субъектам инновационной деятельности</t>
  </si>
  <si>
    <t>Таблица № 2</t>
  </si>
  <si>
    <t>Государственная программа Новосибирской области «Стимулирование инвестиционной и инновационной активности в Новосибирской области на 2015-2023 годы»</t>
  </si>
  <si>
    <t>Источники финансирования</t>
  </si>
  <si>
    <t>План</t>
  </si>
  <si>
    <t>Факт</t>
  </si>
  <si>
    <t>Объем финансирования (тыс. руб.)
за отчетный год</t>
  </si>
  <si>
    <t>Кассовое исполнение,
%</t>
  </si>
  <si>
    <t>Государственные заказчики, ответственные за привлечение средств</t>
  </si>
  <si>
    <t>по мероприятию, в т.ч.:</t>
  </si>
  <si>
    <t>х</t>
  </si>
  <si>
    <t>в т.ч.:</t>
  </si>
  <si>
    <t>Сумма затрат по задаче 1.1</t>
  </si>
  <si>
    <t>Сумма затрат по задаче 1.2</t>
  </si>
  <si>
    <t>Сумма затрат по задаче 1.3</t>
  </si>
  <si>
    <t>Сумма затрат по задаче 1.4</t>
  </si>
  <si>
    <t>Сумма затрат по задаче 1.5</t>
  </si>
  <si>
    <t>Сумма затрат по задаче 1.6</t>
  </si>
  <si>
    <t>Сумма затрат по задаче 1.7</t>
  </si>
  <si>
    <t>Сумма затрат по задаче 2.1</t>
  </si>
  <si>
    <t>Сумма затрат по задаче 2.2</t>
  </si>
  <si>
    <t>Сумма затрат по задаче 2.3</t>
  </si>
  <si>
    <t>Сумма затрат по задаче 2.4</t>
  </si>
  <si>
    <t xml:space="preserve">Задача 2.2. Развитие инфраструктуры и среды для научной, научно-технической и инновационной деятельности, соответствующей лучшим российским практикам </t>
  </si>
  <si>
    <t>2.3.1. Предоставление субсидий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</si>
  <si>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2.3.2. Реализация мероприятий, обеспечивающих привлечение крупных и средних предприятий, органов власти и общества к формированию запросов на результаты исследовательской деятельности</t>
  </si>
  <si>
    <t>1.1.1. Реализация плана мероприятий («дорожной карты») по улучшению показателей Национального рейтинга состояния инвестиционного климата в Новосибирской области</t>
  </si>
  <si>
    <t>1.1.3. Реализация в Новосибирской области целевых моделей упрощения процедур ведения бизнеса и повышения инвестиционной привлекательности</t>
  </si>
  <si>
    <t>1.1.4. Внедрение муниципального инвестиционного стандарта Новосибирской области</t>
  </si>
  <si>
    <t>1.1.5. Формирование регионального рейтинга инвестиционной привлекательности муниципальных районов и городских округов Новосибирской области</t>
  </si>
  <si>
    <t>1.1.6. Внедрение на территории Новосибирской области стандарта развития конкуренции в субъектах РФ</t>
  </si>
  <si>
    <t>1.1.7. Внедрение системы проектной деятельности в областных исполнительных органах государственной власти Новосибирской области</t>
  </si>
  <si>
    <t>1.2.1. Формирование инвестиционных предложений Новосибирской области для их продвижения на рынок и поддержание в актуальном состоянии реестра инвестиционных проектов</t>
  </si>
  <si>
    <t>1.2.3. Организация, проведение и обеспечение участия Новосибирской области в приоритетных конгрессных и выставочно-ярмарочных мероприятиях на территории РФ и за ее пределами</t>
  </si>
  <si>
    <t>1.2.4. Предоставление мер государственной поддержки, предусмотренных Законом Новосибирской области от 29.06.2016 № 75-ОЗ «Об отдельных вопросах государственного регулирования инвестиционной деятельности, осуществляемой в форме капитальных вложений на территории Новосибирской области»</t>
  </si>
  <si>
    <t>1.2.5. Создание территорий опережающего социально-экономического развития в Новосибирской области</t>
  </si>
  <si>
    <t>Задача 1.3. Применение механизмов государственно-частного партнерства для содействия реализации инфраструктурных и социальных проектов Новосибирской области</t>
  </si>
  <si>
    <t>Цель 1. Улучшение инвестиционного климата на территории Новосибирской области и активное привлечение инвестиций</t>
  </si>
  <si>
    <t>Задача 1.1. Формирование организационно-правовых условий для улучшения инвестиционного климата Новосибирской области</t>
  </si>
  <si>
    <t>Задача 1.2. Привлечение инвестиций на территорию Новосибирской области, оказание мер государственной поддержки инвестиционной деятельности</t>
  </si>
  <si>
    <t>Задача 1.4. Развитие парковых проектов Новосибирской области</t>
  </si>
  <si>
    <t>1.4.3. Стимулирование развития создаваемых и действующих парковых проектов в Новосибирской области</t>
  </si>
  <si>
    <t>Задача 1.5. Развитие кластерных проектов Новосибирской области</t>
  </si>
  <si>
    <t xml:space="preserve">1.5.3. Внедрение и реализация Регионального экспортного стандарта в Новосибирской области </t>
  </si>
  <si>
    <t>Задача 1.6. Формирование и развитие туристско-рекреационного кластера Новосибирской области</t>
  </si>
  <si>
    <t>1.6.1. Создание условий для привлечения инвестиций в туристскую индустрию Новосибирской области</t>
  </si>
  <si>
    <t>2.3.4. Организация межрегионального сотрудничества и деятельности ассоциированных структур, в том числе включая взносы в Ассоциацию инновационных регионов России</t>
  </si>
  <si>
    <t xml:space="preserve">Задача 2.4. Формирование эффективной современной системы управления в области науки, технологий и инноваций </t>
  </si>
  <si>
    <t>Всего</t>
  </si>
  <si>
    <t>2.2.6. Создание университетских центров инновационного, технологического и социального развития в рамках приоритетного проекта «Вузы как центры пространства создания инноваций»</t>
  </si>
  <si>
    <t>Наименование мероприятия</t>
  </si>
  <si>
    <t>областной бюджет</t>
  </si>
  <si>
    <t xml:space="preserve">соответствие бюджету </t>
  </si>
  <si>
    <t xml:space="preserve">Минобрнауки </t>
  </si>
  <si>
    <t>ДИЗО</t>
  </si>
  <si>
    <t>факт приказ</t>
  </si>
  <si>
    <t>МЭР НСО (обл бюджет)</t>
  </si>
  <si>
    <t>мероприятие 3.3.1.3</t>
  </si>
  <si>
    <t>МЭР НСО</t>
  </si>
  <si>
    <t>1.2.2. Создание и реализация программы привлечения инвестиций мирового уровня</t>
  </si>
  <si>
    <t>1.3.1. Формирование и поддержание в актуальном состоянии реестра инвестиционных проектов, требующих инвестирования на принципах государственно-частного партнерства, в том числе с учетом территориального размещения</t>
  </si>
  <si>
    <t>1.3.3. Содействие реализации проектов государственно-частного (муниципально-частного) партнерства, в том числе концессий</t>
  </si>
  <si>
    <t>1.1.2. Формирование, актуализация и повышение качества нормативного правового обеспечения в сфере инвестиционной деятельности</t>
  </si>
  <si>
    <t>Задача 1.7. Информационная поддержка инвестиционной деятельности</t>
  </si>
  <si>
    <t>1.4.2. Предоставление субсидий на возмещение управляющим компаниям индустриальных (промышленных) парков затрат, связанных с их функционированием</t>
  </si>
  <si>
    <t>1.5.1. Реализация стратегии развития Научно-производственного кластера «Сибирский Наукополис»</t>
  </si>
  <si>
    <t>1.5.2. Обеспечение эффективной поддержки кластерных проектов с учетом приоритетных направлений развития экономики</t>
  </si>
  <si>
    <t>2.1.2. Поддержка проектов, в том числе реализуемых молодыми учеными, совместно с государственными и негосударственными фондами</t>
  </si>
  <si>
    <t>1.2.6. Сопровождение инвестиционных проектов по принципу «одного окна»</t>
  </si>
  <si>
    <t>2.2.1. Мероприятия, проводимые подведомственной организацией по содействию субъектам инновационной деятельности в развитии и продвижении инновационных проектов</t>
  </si>
  <si>
    <t>Основные результаты
и причины отклонений фактического значения от планового за отчетный период
(краткое описание)</t>
  </si>
  <si>
    <t>ИНФОРМАЦИЯ
о выполнении мероприятий государственной программы Новосибирской области
за 2018 год</t>
  </si>
  <si>
    <t>За 2018 год среднее значение внедрения целевых моделей упрощения процедур ведения бизнеса и повышения инвестиционной привлекательности субъектов РФ, утвержденных распоряжением Правительства РФ от 31.01.2017 № 147-р, в Новосибирской области составило 91%. 7 из 12 целевых моделей внедрены полностью.</t>
  </si>
  <si>
    <t>В полном объеме (14 требований – 100%) Стандарт внедрен во всех муниципальных районах, городских округах и монопрофильных муниципальных образованиях Новосибирской области.</t>
  </si>
  <si>
    <t>Региональный рейтинг инвестиционной привлекательности муниципальных районов и городских округов Новосибирской области по итогам 2017 сформирован, результаты размещены на официальном сайте министерства экономического развития и на инвестиционном портале Новосибирской области. В 3 квартале 2018 года в соответствии с распоряжением Губернатора Новосибирской области от 13.09.2018 № 1043-р «О награждении Почетной грамотой Губернатора Новосибирской области», Почетной грамотой Губернатора Новосибирской области награждены города Искитим и Новосибирск, Здвинский, Колыванский, Маслянинский, Новосибирский, Ордынский и Тогучинский районы.</t>
  </si>
  <si>
    <t>В отчетном периоде подготовлено 17 инвестиционных предложений для адресной рассылки и презентации компаниям - потенциальным инвесторам</t>
  </si>
  <si>
    <t>Программа привлечения инвестиций мирового уровня в Новосибирскую область на 2018 – 2020 годы утверждена Временно исполняющим обязанности Губернатора Новосибирской области 20.03.2018. В 2018 году по состоянию на отчетную дату АО «АИР» заключены соглашения о реализации 6 инвестиционных проектов на территории Новосибирской области</t>
  </si>
  <si>
    <t>В отчетном году на заседаниях комиссии по проведению конкурса инвестиционных проектов было рассмотрено 28 проектов с совокупным плановым объемом инвестиций более 52 млрд. рублей. В целях содействия повышению эффективности реализации инвестиционных проектов на территории НСО в отчетном периоде 14 инвесторам предоставлены субсидии из областного бюджета Новосибирской области на сумму 197 448,0 тыс. руб. В соответствии с представленной инвесторами отчетностью в 2018 году воспользовались налоговыми льготами 26 инвесторов на сумму 239 310,0 тыс. руб. В 2018 году заявлений от инвесторов в конкурсную комиссию о предоставлении государственной поддержки в форме государственных гарантий НСО не поступало. Оценочно по инвесторам, предоставляющим обязательную отчетность, предоставление мер государственной поддержки в 2018 году обеспечило создание 1,2 тыс. новых рабочих мест в рамках государственной программы.</t>
  </si>
  <si>
    <t>В соответствии с постановлением Правительства РФ от 16.03.2018 №268 на территории р.п. Линево создана ТОСЭР «Линево». Заявка на получение статуса ТОСЭР на территории р.п. Горный 13.07.2018 одобрена Комиссией по вопросам создания и функционирования ТОСЭР на территориях монопрофильных муниципальных образований Российской Федерации (моногородов) Минэкономразвития России. В настоящее время ожидается подписание соответствующего постановления Правительства Российской Федерации.</t>
  </si>
  <si>
    <t>1.3.2. Функционирование инвестиционного фонда Новосибирской области</t>
  </si>
  <si>
    <t>На отчетную дату АО «АИР» сопровождает 8 проектов государственно-частного партнерства, часть из которых уже включена в государственный реестр проектов ГЧП (МЧП)</t>
  </si>
  <si>
    <t>Порядок формирования и использования бюджетных ассигнований инвестиционного фонда Новосибирской области разработан министерством экономического развития Новосибирской области и утвержден постановлением Правительства Новосибирской области от 25.12.2018 № 559-п. В связи с изложенным инвестиционные проекты для финансирования из инвестиционного фонда Новосибирской области в отчетном периоде не поступали.</t>
  </si>
  <si>
    <t>Субсидии на возмещение затрат АО «Управляющая компания «Научно-технологический парк в сфере биотехнологий» (далее - АО «УК «Биотехнопарк»), связанных с его функционированием, в отчетном периоде не предоставлялись, в связи с наличием задолженности АО «УК «Биотехнопарк» перед областным бюджетом Новосибирской области в 2018 году.</t>
  </si>
  <si>
    <t>В отчетном периоде оказаны услуги по подготовке и размещению информации о туристическом потенциале Новосибирской области в информационном журнале и Интернет-ресурсах, подготовлена и размещена информация о туристическом потенциале Новосибирской области в информационном журнале в журнале «Отдых в России» тиражом 25 000 экземпляров, изготовлена сувенирная продукция.
В отчетном периоде оказаны услуги и организовано участие в Международных туристических выставках «Интурмаркет-2018» и «MITT 2018», организован и проведен региональный туристический форум, Международная выставка и научный конгресс «Интерэкспо ГЕО-Сибирь 2018», организована  выставочная экспозиция Новосибирской области на международной туристической выставке Beijing International Tourism Expo (BITE) в городе Пекине (Китайская Народная Республика), проведен Международный Сибирский транспортный форум и специализированная выставка индустрии транспорта, транспортной и складской логистики, инфраструктурных проектов дорожно-транспортного комплекса «TransSiberia», проведена
V Всероссийская конференция по развитию городских агломераций в г. Новосибирске, организован и  проведен Международный 
форум технологического развития «Технопром-2018», «Российского инвестиционного форума Сочи – 2018».
Причины отклонений объемов финансирования объясняются экономией при закупке товаров (работ, услуг).</t>
  </si>
  <si>
    <t xml:space="preserve">В течение  2018 года реализация стратегии развития НПК «Сибирский Наукополис» осуществлялась согласно Плану мероприятий на 2018 год. </t>
  </si>
  <si>
    <t xml:space="preserve">В течение отчетного периода произведена актуализация данных на Инвестиционном портале Новосибирской области http://invest.nso.ru. На постоянной основе размещаются анонсы, новости, презентационные материалы об инвестиционной деятельности на территории Новосибирской области.
Реализация мероприятия обеспечила уровень посещаемости Инвестиционного портала Новосибирской области в количестве 38529 посещений.
</t>
  </si>
  <si>
    <t>Выплачена кредиторская задолженность по именным стипендиям Правительства НСО аспирантам, докторантам и молодым ученым - победителям конкурса 2017 года: 1 победителю конкурса выплачена кредиторская задолженность по стипендии за сентябрь-декабрь 2017 года (40,0 тыс. рублей).
Выплачены  именные стипендии Правительства НСО аспирантам, докторантам и молодым ученым - победителям конкурса 2017 года: 10 победителям конкурса выплачены стипендии за январь-август 2018 года (780,0 тыс. рублей).</t>
  </si>
  <si>
    <t>Выплачены гранты 3 победителям конкурса проектов в гуманитарной сфере, проведенного в 2017 году Российским гуманитарным научным фондом, 60 победителям конкурса проектов фундаментальных научных исследований, проведенного в 2017 году Российским фондом фундаментальных исследований, и 91 победителю конкурса проектов фундаментальных научных исследований, проведенного в 2018 году Российским фондом фундаментальных исследований.</t>
  </si>
  <si>
    <t>Предоставлена налоговая льгота по налогу на имущество организаций управляющей компании АО "Технопарк Новосибирского Академгородка". Размер налоговой льготы составил 41374,0 тыс. рублей.</t>
  </si>
  <si>
    <t>Предоставлены 3 транша (во втором, третьем и четвертом кварталах) субсидии бизнес-инкубатору Фонда «Научно-технологический парк Новосибирского Академгородка» на возмещение затрат, связанных с оказанием услуг субъектам инновационной деятельности.
Результат оказания государственной поддержки бизнес-инкубатору Академпарка можно охарактеризовать достижением следующих целевых показателей (с учётом всех аккредитованных резидентов, по состоянию на 01.10.2018 года):
- заключены соглашения о резидентной деятельности с 135-ю компаниями-резидентами бизнес-инкубатора;
- во всех аккредитованных компаниях-резидентах бизнес-инкубатора работает 375 сотрудников;
- количество проектов, реализуемых компаниями-резидентами бизнес-инкубатора, составило 186 проектов.</t>
  </si>
  <si>
    <t>2.2.7. Развитие венчурного финансирования малых предприятий в научно-технической сфере Новосибирской области</t>
  </si>
  <si>
    <t>Предоставлены субсидии субъектам инновационной деятельности на подготовку, осуществление трансфера и коммерциализацию технологий 8 победителям конкурса 2017 года, реализующим инновационные проекты сроком 2 года.</t>
  </si>
  <si>
    <t xml:space="preserve">Уплачен ежегодный взнос в Ассоциацию инновационных регионов России </t>
  </si>
  <si>
    <t>В рамках VI Международного форума технологического развития «Технопром-2018» прошло мероприятие по обучению – круглый стол, инициированный Фондом инфраструктурных и образовательных программ (группа Роснано), на тему: «Технологические инновации для комфорта граждан: инновации в ЖКХ и строительстве».
Происходит наполнение Реестра инновационной, в том числе нанотехнологической, продукции, производимой в Новосибирской области. В 2018 году в Реестр добавлено 5 записей со сведениями об инновационной продукции, общее число записей в Реестре на конец года составило 41.</t>
  </si>
  <si>
    <t>Минобр НСО</t>
  </si>
  <si>
    <t>В рамках мероприятия за 2018 год принято 33 нормативных правовых акта в инвестиционной сфере.</t>
  </si>
  <si>
    <t>В рамках внедрения на территории Новосибирской области стандарта развития конкуренции в субъектах РФ в 3 квартале 2018 года заключен государственный контракт на проведение мониторинга состояния и развития конкурентной среды на рынках товаров, работ и услуг Новосибирской области (№39-ОК/2018 от 18.09.2018). Исполнителем по государственному контракту является ООО «Исследовательская компания «Эс Ай Эс Корпорейшн». 14 декабря 2018 года подписан акт приемки Исполнитель оказал услуги по выполнению научно-исследовательской работы по теме: «Мониторинг состояния и развития конкурентной среды на рынках товаров, работ и услуг Новосибирской области за 2018»  в полном объеме. Причина отклонения фактического объема финансирования от планового - экономия, полученная при осуществлении закупки.</t>
  </si>
  <si>
    <t>В 2018 году на отчетную дату в АО «АИР» обратилось 156 инвесторов / инициаторов инвестиционных проектов с 166 обращениями, которые были рассмотрены и обработаны в полном объеме.</t>
  </si>
  <si>
    <t>В отчетном году (во 2 квартале) произведена оплата по государственному контракту №40-ЕП/2018 от 12.03.2018 на оказание услуг по сопровождению и модернизации в сети Интернет специализированного информационного ресурса о туристских возможностях Новосибирской области: мобильное приложение «Новосибирская область» на сумму 100 000,00 рублей. Причина отклонения фактического объема финансирования от планового - экономия, полученная при осуществлении закупки.</t>
  </si>
  <si>
    <t>По итогам 2018 года присвоено пять званий заслуженного деятеля науки НСО за заслуги в развитии научного потенциала НСО, создании научных школ, плодотворную научно-практическую, научно-методическую деятельность. Торжественная церемония награждения состоялась в День российской науки.</t>
  </si>
  <si>
    <t>«Дорожной картой» (на 2018-2019 гг.) запланирована реализация 107 мероприятий. По состоянию на конец 2018 года полностью исполнено 16 мероприятий в рамках 40 показателя (мероприятия исполнены на 14,95% ).
В соответствии с результатами Национального рейтинга состояния инвестиционного климата в субъектах Российской Федерации в 2018 году Новосибирская область улучшила свои позиции на 8 пунктов, по сравнению с 2017 годом, и заняла 19 место (27 место – 2017 год).</t>
  </si>
  <si>
    <t>В отчетном периоде АО «АИР» организован круглый стол «Особенности финансирования проектов ГЧП на территории Новосибирской области» совместно с НГУЭиУ. Также совместно с НГУ АО «АИР» создан "Сибирский центр изучения проблем и перспектив развития ГЧП". На базе центра создана дискуссионная площадка по вопросам развития ГЧП. Проведено 4 дискуссионные сессии. Причины отклонений объемов финансирования объясняются экономией при закупке товаров (работ, услуг).</t>
  </si>
  <si>
    <t>В рамках данного мероприятия в 1 квартале 2018 года проводились работы по организации выездных мероприятий для новосибирских экспортно-ориентированных организаций. Во 2 квартале 2018 года организовано участие новосибирских экспортеров в пяти международных выставoчнo-ярмарoчных мероприятиях; оказаны услуги по организации и проведению III Студенческого форума стран Шанхайской организации сотрудничества. В 4 квартале организовано участие новосибирских экспортеров в Седьмой Харбинской Международной выставке научно-технических достижений – 2018 (г. Харбин, Китайская Народная Республика) и бизнес-миссии в рамках вышеуказанной выставки. Также  в отчетном периоде оказаны услуги по созданию субтитров на английском и китайском языках к имиджевому видеоролику о Новосибирской области. Причины отклонений объемов финансирования объясняются экономией при закупке товаров (работ, услуг).</t>
  </si>
  <si>
    <t>Резидентная политика Академпарка - система принципов, правил и условий взаимодействия управляющей компании с потенциальными и действующими резидентами Технопарка. Резидентная политика Академпарка была утверждена в октябре 2017 года Наблюдательным советом Академпарка. В 2018 году было проведено 11 заседаний Наблюдательного совета.
За 2018 год 17-и компаниям присвоен статус резидента Академпарка, в том числе 8-и компаниям присвоен статус резидент-инкубируемая компания, со 186-ю компаниями заключены соглашения о резидентной деятельности, в соответствии с присвоенной категорией резидента.
В результате реализации резидентной политики Академпарка по состоянию на 01.01.2019 года были достигнуты следующие целевые показатели (с учётом всех аккредитованных резидентов):
- заключены соглашения о резидентной деятельности с 312-ю компаниями-резидентами;
- во всех аккредитованных компаниях работает 10 444 сотрудника;
- количество проектов, реализуемых резидентами, составило 897 шт.;
- бюджетная эффективность проекта создания Технопарка (возврат федеральных и региональных средств в виде налоговых поступлений) по всем аккредитованным резидентам составила за три квартала 3 882 093 тыс. руб.;
- выручка от продажи продукции резидентов за 2018 год составила 25 599 млн. руб.;
- общая площадь введённых в эксплуатацию объектов Технопарка (с учётом развития проекта застройки в коттеджном поселке
«Горки Академпарка») составила – 188 811,6 кв. м.</t>
  </si>
  <si>
    <t>В рамках мероприятия 30 марта 2018 года проведено ежеквартальное заседание рабочей группы под председательством первого заместителя Председателя Правительства Новосибирской области В.М. Знаткова, согласно распоряжению Правительства Новосибирской области от 25.06.2014 № 212-рп о создании указанной группы.
Во 2 квартале 2018 года проведена работа по внесению изменений в нормативно-правовые акты и законы Новосибирской области. Утверждено распоряжение Правительства Новосибирской области от 26.06.2018 № 235-рп «О признании утратившими силу отдельных распоряжений Правительства Новосибирской области», в частности о внесении изменений в распоряжение Правительства НСО от 25.04.2014 № 212-рп «О создании рабочей группы». В соответствии с распоряжением Правительства Новосибирской области от 26.06.2018 № 235-рп рабочая группа упразднена.
В рамках VI Международного форума технологического развития «Технопром-2018» в Новосибирске 28 августа 2018 года состоялся VIII Международный форум индустриально–парковых проектов «InPark-2018», который собрал более 200 участников 
из 27 регионов. В рамках Форума были подписаны соглашения Ассоциацией индустриальных парков России и Российским фондом
прямых инвестиций в сфере привлечения иностранных инвестиций в регионы России, реализации совместных проектов, а также
поддержки и сопровождения конкретных инвестиционных проектов на территории регионов России; между АО «АИР» и ООО
«Лидер Инвест Групп» в целях реализации инвестиционного проекта по комплексному развитию территории Верх-Тулинского
сельсовета Новосибирского района Новосибирской области. Кроме того, в рамках «Технопром-2018» состоялся визит делегации
Китайской Народной Республики в Новосибирскую область. На встрече состоялось подписание ряда соглашений о сотрудничестве
между Китайско-российским центром трансфера и технологий, компанией «Coway» и АНО «Инновационный центр Кольцово»;
компанией «Uniten Biotech» и АО «Инновационный медико-технологический центр (Медицинский технопарк)».
В целях стимулирования развития парковых проектов Новосибирской области АО «АИР» в рамках соглашения с АО «УК
«Биотехнопарк» предоставлен займ в размере более 50 млн рублей для оказания финансирования Биотехнопарка в наукограде Кольцово.
В течение 2018 года были проведены заседания Совета директоров АО «АИР» по рассмотрению инвестиционных проектов новых
резидентов ПЛП, в результате которых по итогам 2018 года число резидентов ПЛП увеличилось до 18. Новыми резидентами
в 2018 году стали ООО «ИЭК НСК», ПАО «Вымпелком», ООО «Сириус», ООО «ТКВ» (с проектом ООО «НовоТрак»), ООО «Терминал 1»,
ООО «Распределительный центр Новосибирск». Кроме того, ряд резидентов ведут активную работу по расширению своих площадей
и увеличению производства.
В ноябре 2018 года на Совете при Губернаторе Новосибирской области по вопросам развития научно-технологического парка в
сфере биотехнологий в рабочем поселке Кольцово Новосибирской области были рассмотрены и одобрены заявки трех новых
потенциальных резидентов Биотехнопарка в наукограде Кольцово (ООО «Фармогель», ООО НПК «Био системы», ИП Кочнев Т.Ю.)
с общей стоимостью проектов более 0,2 млрд рублей.
В декабре 2018 года АО «АИР» провело мероприятие «День открытых дверей», спикерами на котором были представители
Минэкономразвития НСО и Минпромторга НСО, федеральных и региональных фондов поддержки бизнеса, а также компаний.
В рамках мероприятия АО «АИР» были подписаны соглашения о сотрудничестве с Государственным фондом развития 
промышленности Новосибирской области и Новосибирским государственным техническим университетом.</t>
  </si>
  <si>
    <t>В течение 12 месяцев 2018 года ЦКР проводилась работа по институциональному оформлению следующих кластеров Новосибирской области: биофармацевтический кластер (Биофарм-кластер), кластер биотехнологий и биомедицины, медико-технологический кластер, Первый зерновой кластер, Сибирский металлурго-машиностроительный кластер аддитивных цифровых технологий и производств, кластер производителей сельскохозяйственной техники, машин и оборудования. Разработано 3 проекта программ развития кластеров: 1) Программа развития биофармацевтического кластера Новосибирской области, 2) Программа развития Первого зернового кластера Новосибирской области, 3) Программа развития Медико-технологического кластера Новосибирской области. Данные проекты программ развития кластеров прошли рассмотрение в профильных областных исполнительных органах государственной власти Новосибирской области. В настоящее время в Правительстве Новосибирской области находится на рассмотрении проект постановления об утверждении данных программ развития кластеров.
Заявки на включение в Реестр и документы к ним специализированные организации кластеров оформляют самостоятельно,
всю необходимую поддержку по институциональному оформлению оказывает ЦКР.</t>
  </si>
  <si>
    <t>В рамках данного мероприятия проведены конкурсные процедуры на выполнение работ по изготовлению документации, необходимой для установки системы навигации и ориентирующей информации для туристов, и оказание услуг по содержанию и эксплуатационному обслуживанию дорожных указателей системы навигации и ориентирующей информации для туристов. Государственные контракты заключены в апреле 2018 года. Выполнены работы по изготовлению документации, необходимой для установки системы навигации и ориентирующей информации для туристов по контракту №9-ОК/2018 от 09.04.2018. Выполнены услуги по содержанию и эксплуатационному обслуживанию системы навигации и ориентирующей информации для туристов.
На мероприятия по созданию туристско-рекреационного кластера «Озерный кластер – кластер оздоровительного и бальнеологического туризма Новосибирской области» в Чановском районе Новосибирской области направлено средств 148 712,6 тыс. рублей,  из них 95 500,0 тыс. рублей из средств федерального бюджета, областного – 51 423,1 тыс. рублей, местного – 1789,5 тыс. рублей.
1) По объекту «Строительство очистных сооружений хозяйственно-бытовых сточных вод к. п. Озеро-Карачи» 01.09.2017
заключен муниципальный контракт с ООО «Алекс» на выполнение работ по строительству очистных сооружений
хозяйственно-бытовых сточных вод, цена контракта 132 799,475 тыс. рублей, срок завершения работ 31.12.2018. 
Работы на объекте завершены, администрацией ведется подготовка разрешительных документов для ввода объекта в эксплуатацию. 
2) По объекту реконструкции насосно-фильтровальной станции (НФС) в п. Новояркуль Чановского района Новосибирской
области, заключен муниципальный контракт от 18.06.2018 № Ф.2018.267560 с ООО СК «Бранс». Стоимость в соответствии
с контрактом – 143 559,78 тыс.рублей. Срок завершения работ в соответствии с муниципальным контрактом 30.05.2019.
Причины отклонений объемов финансирования объясняются экономией при закупке товаров (работ, услуг).</t>
  </si>
  <si>
    <t>Международные и общероссийские мероприятия: 1) Российский инвестиционный форум (РИФ-20108); 2) Организация делегации в Новосибирскую область японской ассоциации по торговле с Россией и новыми независимыми государствами РОТОБО и Ассоциации «Medical Excellence JAPAN»; 3) Деловой форум финских компаний; 4) Международная промышленная выставка Иннопром-2018; 5) VI Международный форум и выставка технологического развития «Технопром-2018»; 6) VIII Международный форум индустриально-парковых проектов InPark-2018; 7) Восточный экономический форум - 2018; 7) Форум «Транспортная инфраструктура России».
Региональные и муниципальные мероприятия: 1) Круглый стол «Особенности финансирования проектов государственно-частного партнерства на территории Новосибирской области»; 2) Презентация проекта «Сибирский фермер»; 3) семинар Первой «Академии развития моногородов», организованный НКО "Фонд развития моногородов"; 4) Панельная сессия «Моногорода: возможности для бизнеса»; 5) круглый стол по вопросам развития сотрудничества города Харбин (КНР) и Новосибирской области; 6) Визит в Новосибирскую область делегации Российско-Китайского молодежного бизнес-инкубатора.</t>
  </si>
  <si>
    <t>В отчетном году реализован комплекс мероприятий, предусматривающий подготовку проектов субъектов инновационной деятельности к конкурсам; проведение обучающих семинаров; проведение мероприятий по популяризации научной и инновационной деятельности.
В рамках VI Международного форума технологического развития «Технопром-2018» в 2018 году была проведена XII Сибирская Венчурная Ярмарка, представляющая собой дискуссионно-презентационную площадку, расширяющую возможности доступа малых инновационных компаний к источникам прямого и венчурного капитала. 
В 2018 году в Сибирской Венчурной Ярмарке участие приняли более 350 представителей и руководителей венчурных фондов и фондов прямого инвестирования, институтов развития и государственных корпораций. Центральным событием Сибирской Венчурной Ярмарки традиционно стала экспозиция, свои разработки на которой представила 31 инновационная компания. Компании реального сектора экономики представили инвесторам, федеральным экспертам и судейской комиссии передовые прорывные технологии, готовые не просто занять достойное место на глобальном рынке, но и сформировать новые рыночные ниши. 
В рамках подготовки к Сибирской Венчурной Ярмарке участники прошли обучающий семинар «Венчурная Ярмарка 2018.
Как привлечь инвестора в бизнес», на котором были освещены вопросы современного состояния рынка венчурного
капитала и правила игры на нем, особенности привлечения инвестиций в бизнес и презентации своих проектов инвестору.
В 2018 году было проведено 2 конкурсных отбора, направленных на коммерциализацию проектов субъектов инновационной
деятельности в области научно-технической и инновационной деятельности. Победителям конкурса оказываются услуги
по разработке бизнес-планов инновационных проектов. 
ГАУ НСО «Новосибирский областной фонд поддержки науки и инновационной деятельности» является генеральным партнером
мероприятия «Бизнес-ускоритель А:СТАРТ» Фонда «Научно-технологический парк Новосибирского Академгородка», которое
проходит дважды в год - летняя и зимняя сессии. В рамках данного мероприятия в 2018 году были проведены обучающие
семинары в период летней и зимней Инновационной школы.
Кроме того, было принято участие в подготовке и оказана поддержка в проведении следующих мероприятий:
1. 20 марта - круглый стол в НГТУ по обсуждению концепции Евразийского технологического Хаба;
2. 6 апреля - круглый стол «Блокчейн на службе городских технологий» на Международном Форуме «Городские технологии»;
3. 26 апреля - стратегическая сессия «Модель пилотного региона Стратегии научно-технологического развития в НСО»;
4. 10 мая - Круглый стол с инновационными компаниями, представленными мэрией г. Новосибирска;
5. 18 – 26 октября – Фестиваль науки в Новосибирской области в 2018 году;
6. 23 – 25 октября – площадка открытых коммуникаций OpenBio.</t>
  </si>
  <si>
    <t>В 2018 году обеспечена организация и проведение мероприятий по реализации Национальной технологической инициативы (НТИ) в Новосибирской области, а также осуществлена поддержка проектов в целях обеспечения эффективной реализации «флагманских» проектов программы реиндустриализации экономики Новосибирской области до 2025 года.
Мероприятия по реализации НТИ:
- региональный круглый стол по результатам участия представителей Новосибирской области в образовательном интенсиве «Остров 10-21» Университета НТИ «20.35» (9 августа 2018 года);
- круглый стол «Региональная модель партнерства научных и образовательных организаций в рамках направлений Национальной технологической инициативы (НТИ)» в составе VI Фестиваля науки Новосибирской области (23 октября 2018 года).
В рамках поддержки реализации «флагманских» проектов программы реиндустриализации экономики НСО до 2025 года разработаны следующие документы:
- научно-методологическое обеспечение по развитию региональной инфраструктуры венчурного финансирования инновационных проектов Новосибирской области;
- концепция формирования сети центров инжиниринга, прототипирования, экспериментального,
опытного и мелкосерийного производства на территории Новосибирской области;
- научно-методологическое обеспечение по разработке архитектуры интегрированной цифровой шины и портала сервисов «Умный
регион: Новосибирская область» (в рамках флагманского проекта «Умный регион»).
Кроме того, было принято участие в подготовке и оказана поддержка следующих мероприятий:
- представление проектно-ориентированной программы «Лаборатория Big Data. Методы и инструменты обработки
больших данных» в рамках ежегодного Международного форума техно развития «ТЕХНОПРОМ-2018» (27 - 30 августа 2018 года);
- торжественная церемония открытия VI Фестиваля науки Новосибирской области в Доме ученых СО РАН (18 октября 2018 года); 
- экспертные дискуссии по экспериментальным возможностям источника синхротронного излучения (проект «Центр коллективного
пользования «СКИФ») для исследовательских организаций и компаний, осуществляющих деятельность в сфере наук о жизни,
а также по созданию в наукоемких компаниях биотехнологического профиля нематериальных активов и управления ими на всех
этапах развития инновационного бизнеса (в рамках «Площадки открытых коммуникаций OpenBio-2018»).</t>
  </si>
  <si>
    <t>Федеральное государственное бюджетное образовательное учреждение высшего образования «Новосибирский государственный технический университет» (далее – НГТУ)  вошел в число победителей федерального конкурса «Вузы как центры пространства создания инноваций».
В настоящее время руководством НГТУ совместно с Научно-производственным объединением «Росстройтех» доработан проект по созданию «Центра Современной Мехатроники (Фабрика промышленных роботов)» для рассмотрения и включения в перечень проектов, планируемых к реализации в рамках плана развития Новосибирского научного центра (новосибирского Академгородка) как территории с высокой концентрацией исследований и разработок.
Также 31.10.2018 в Институте теплофизики им. С.С. Кутателадзе СО РАН с участием  Председателя Президиума СО РАН, академика Пармона В.Н., членом-корреспондента РАН Марковича Д.М. проведено совещание с рассмотрением вопроса  о включении НГТУ в научно-образовательный центр, формируемый в Новосибирской области.
В 2018 году руководством НГТУ во взаимодействии с Правительством Новосибирской области разработан проект плана мероприятий по развитию региональной сетевой площадки инновационного предпринимательства с целью создания точек роста
экономики региона (сетевой бизнес-инкубатор). В настоящее время формируется инфраструктура коллективного
пользования сетевого межвузовского бизнес-инкубатора.</t>
  </si>
  <si>
    <t>В Новосибирской области с 2008 года действует некоммерческая организация «Фонд содействия развитию венчурных инвестиций в малые предприятия в научно-технической сфере Новосибирской области» (далее – Фонд). В 2009 году был сформирован закрытый паевой инвестиционный фонд особо рисковых (венчурных) инвестиций «Региональный венчурный фонд инвестиций в малые предприятия в научно-технической сфере Новосибирской области» (далее – ЗПИФ), пайщиком которого выступил Фонд. Срок действия Правил доверительного управления ЗПИФ истек 01.07.2016, однако управляющая компания на протяжении длительного времени не производила процедуры по завершению ЗПИФ. В результате проведенных мероприятий Фонда совместно с министерством образования Новосибирской области в 2018 году управляющая компания реализовала активы ЗПИФ и выплатила денежную компенсацию владельцам паев, в том числе Фонду.
При участии федерального государственного бюджетного учреждения науки Институт экономики и организации промышленного производства Сибирского отделения Российской академии наук в рамках поддержки реализации «флагманских» проектов программы реиндустриализации экономики НСО до 2025 года разработано научно-методологическое обеспечение по развитию
региональной инфраструктуры венчурного финансирования инновационных проектов Новосибирской области.</t>
  </si>
  <si>
    <t>При участии министерства образования Новосибирской области сформирован комплект запросов на результаты исследовательской деятельности. Комплект включает следующие запросы:
1. В рамках поддержки реализации «флагманских» проектов программы реиндустриализации экономики НСО до 2025 года сформирован запрос на разработку научно-методологического обеспечения по развитию региональной инфраструктуры венчурного финансирования инновационных проектов Новосибирской области. Исполнителем выступило 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 Работа выполнена исполнителем и принята заказчиком.
2. В рамках поддержки реализации «флагманских» проектов программы реиндустриализации экономики НСО до 2025 года сформирован запрос на разработку «Концепции формирования сети центров инжиниринга, прототипирования, экспериментального, опытного и мелкосерийного производства на территории Новосибирской области». Исполнителем выступило 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 Работа выполнена исполнителем и принята заказчиком.
3. Запрос на выполнение научно-исследовательской работы по анализу деятельности отдельных мировых инновационных центров
(Кремниевая долина, Шеньжень, Бангалор) в контексте разработки региональной модели инновационного хаба. Исполнителем
выступил Фонд социо-прогностических исследований «ТРЕНДЫ». Работа выполнена исполнителем и принята заказчиком.
Кроме того, сформирован комплект запросов на результаты исследовательской деятельности филиалом ОАО «РЖД»
Западно-Сибирская железная дорога. Комплект включает 40 запросов на инновации.</t>
  </si>
  <si>
    <t>Крупнейшим мероприятием по популяризации в 2018 году стал состоявшийся в октябре VI Фестиваль науки Новосибирской области. Основная цель Фестиваля – привлечение молодежи к научному творчеству, воспитание интереса к исследовательскому поиску, популяризация фундаментальных знаний, установление диалога между наукой и обществом, а также выявление новых возможностей для развития и роста молодых ученых. Основной акцент Фестиваля 2018 года сделан на развитии Новосибирской области как территории с высокой концентрацией исследований, разработок, инновационной инфраструктуры и производств. В программу Фестиваля науки вошло 274 мероприятия, около 50 000 человек приняли в нем участие.
1 февраля 2018 года в Выставочном центре СО РАН состоялось организованное совместно Сибирским отделением Российской академии наук и Минобразования Новосибирской области мероприятие, направленное на активизацию в Новосибирской области работы по популяризации науки. На мероприятии, прошедшем в формате «встречи без галстуков»,  обсуждалась тема «Популяризация науки: как сделать знания доступными и увлекательными?». Во встрече приняло участие более 40
популяризаторов науки, представляющих научные организации, вузы, познавательно-развлекательные центры и научные шоу,
творческие объединения. Темы выступлений были сгруппированные по блокам: «Научно-популярные лекции для школьников»,
«Популяризация науки через выставочную деятельность», «Новые формы популяризации».
9 февраля 2018 года в Правительстве Новосибирской области состоялась торжественная церемония чествования новосибирских
учёных, посвящённая Дню российской науки, с участием Губернатора Новосибирской области А.А. Травникова. В мероприятии
приняли участие не только видные деятели науки НСО, но и молодые учёные и аспиранты научно-образовательного
комплекса нашего региона. На торжественной церемонии учёным были вручены Государственные награды Российской Федерации,
а также Почётные грамоты, Благодарности Губернатора Новосибирской области, именные премии Правительства Новосибирской
области, свидетельства об именных стипендиях Правительства Новосибирской области молодым учёным. 
Более 700 человек стали участниками форума молодых ученых «Нравственные и культурно-исторические ценности как основа
национальной идентичности», который проходил с 25 по 27 апреля 2018 года. В рамках мероприятия работа велась на 7 секциях
в образовательных организациях, расположенных на территории Новосибирской области. В формате круглых столов участники
мероприятия обсудили вопросы нравственных ценностей, духовной связи поколений, патриотизма, будущего России. В работе
форума приняли активное участие студенты и курсанты новосибирских вузов, представители Русской православной церкви.</t>
  </si>
  <si>
    <t>внебюджетные средства</t>
  </si>
</sst>
</file>

<file path=xl/styles.xml><?xml version="1.0" encoding="utf-8"?>
<styleSheet xmlns="http://schemas.openxmlformats.org/spreadsheetml/2006/main">
  <numFmts count="3">
    <numFmt numFmtId="164" formatCode="#,##0.0"/>
    <numFmt numFmtId="165" formatCode="0.0"/>
    <numFmt numFmtId="166" formatCode="0.0%"/>
  </numFmts>
  <fonts count="9">
    <font>
      <sz val="11"/>
      <color theme="1"/>
      <name val="Calibri"/>
      <family val="2"/>
      <scheme val="minor"/>
    </font>
    <font>
      <sz val="10"/>
      <name val="Arial"/>
      <family val="2"/>
      <charset val="204"/>
    </font>
    <font>
      <sz val="11"/>
      <name val="Times New Roman"/>
      <family val="1"/>
      <charset val="204"/>
    </font>
    <font>
      <sz val="8"/>
      <name val="Calibri"/>
      <family val="2"/>
    </font>
    <font>
      <b/>
      <sz val="11"/>
      <name val="Times New Roman"/>
      <family val="1"/>
      <charset val="204"/>
    </font>
    <font>
      <sz val="11"/>
      <color indexed="62"/>
      <name val="Times New Roman"/>
      <family val="1"/>
      <charset val="204"/>
    </font>
    <font>
      <b/>
      <sz val="12"/>
      <color indexed="8"/>
      <name val="Times New Roman"/>
      <family val="1"/>
      <charset val="204"/>
    </font>
    <font>
      <sz val="11"/>
      <color indexed="8"/>
      <name val="Calibri"/>
      <family val="2"/>
    </font>
    <font>
      <sz val="11"/>
      <color theme="1"/>
      <name val="Calibri"/>
      <family val="2"/>
      <charset val="204"/>
      <scheme val="minor"/>
    </font>
  </fonts>
  <fills count="7">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8" fillId="0" borderId="0"/>
    <xf numFmtId="9" fontId="7" fillId="0" borderId="0" applyFont="0" applyFill="0" applyBorder="0" applyAlignment="0" applyProtection="0"/>
  </cellStyleXfs>
  <cellXfs count="69">
    <xf numFmtId="0" fontId="0" fillId="0" borderId="0" xfId="0"/>
    <xf numFmtId="0" fontId="0" fillId="0" borderId="1" xfId="0" applyBorder="1"/>
    <xf numFmtId="0" fontId="0" fillId="2" borderId="2" xfId="0" applyFill="1" applyBorder="1"/>
    <xf numFmtId="0" fontId="0" fillId="3" borderId="1" xfId="0" applyFill="1" applyBorder="1"/>
    <xf numFmtId="0" fontId="0" fillId="2" borderId="1" xfId="0" applyFill="1" applyBorder="1"/>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2" fillId="0" borderId="1" xfId="0" applyFont="1" applyFill="1" applyBorder="1" applyAlignment="1">
      <alignment vertical="top" wrapText="1"/>
    </xf>
    <xf numFmtId="164" fontId="2" fillId="0" borderId="1" xfId="0" applyNumberFormat="1" applyFont="1" applyFill="1" applyBorder="1" applyAlignment="1">
      <alignment horizontal="right" vertical="top" wrapText="1"/>
    </xf>
    <xf numFmtId="0" fontId="2" fillId="0" borderId="1" xfId="0" applyFont="1" applyFill="1" applyBorder="1" applyAlignment="1">
      <alignment vertical="top"/>
    </xf>
    <xf numFmtId="0" fontId="2" fillId="0" borderId="0" xfId="0" applyFont="1" applyFill="1" applyAlignment="1">
      <alignment vertical="top"/>
    </xf>
    <xf numFmtId="164" fontId="2" fillId="0" borderId="1" xfId="0" applyNumberFormat="1" applyFont="1" applyFill="1" applyBorder="1" applyAlignment="1">
      <alignment horizontal="right" vertical="top"/>
    </xf>
    <xf numFmtId="165" fontId="2" fillId="0" borderId="0" xfId="0" applyNumberFormat="1" applyFont="1" applyFill="1" applyAlignment="1">
      <alignment vertical="top"/>
    </xf>
    <xf numFmtId="164" fontId="2" fillId="0" borderId="0" xfId="0" applyNumberFormat="1" applyFont="1" applyFill="1" applyAlignment="1">
      <alignment vertical="top"/>
    </xf>
    <xf numFmtId="0" fontId="2" fillId="0" borderId="0" xfId="0" applyFont="1" applyFill="1" applyAlignment="1">
      <alignment horizontal="center" vertical="top"/>
    </xf>
    <xf numFmtId="0" fontId="2" fillId="0" borderId="0" xfId="0" applyFont="1" applyFill="1" applyBorder="1" applyAlignment="1">
      <alignment horizontal="left" vertical="top" wrapText="1"/>
    </xf>
    <xf numFmtId="0" fontId="2" fillId="0" borderId="0" xfId="0" applyFont="1" applyFill="1" applyBorder="1" applyAlignment="1">
      <alignment vertical="top"/>
    </xf>
    <xf numFmtId="164" fontId="2" fillId="0" borderId="0" xfId="0" applyNumberFormat="1" applyFont="1" applyFill="1" applyBorder="1" applyAlignment="1">
      <alignment vertical="top"/>
    </xf>
    <xf numFmtId="0" fontId="2" fillId="0" borderId="0" xfId="0" applyFont="1" applyFill="1" applyAlignment="1">
      <alignment horizontal="left" vertical="top"/>
    </xf>
    <xf numFmtId="0" fontId="2" fillId="0" borderId="1" xfId="0" applyFont="1" applyFill="1" applyBorder="1" applyAlignment="1">
      <alignment horizontal="left" vertical="top" wrapText="1"/>
    </xf>
    <xf numFmtId="164" fontId="4" fillId="0" borderId="1" xfId="0" applyNumberFormat="1" applyFont="1" applyFill="1" applyBorder="1" applyAlignment="1">
      <alignment vertical="top"/>
    </xf>
    <xf numFmtId="164" fontId="5" fillId="0" borderId="1" xfId="0" applyNumberFormat="1" applyFont="1" applyFill="1" applyBorder="1" applyAlignment="1">
      <alignment horizontal="right" vertical="top"/>
    </xf>
    <xf numFmtId="164" fontId="5" fillId="0" borderId="1" xfId="0" applyNumberFormat="1" applyFont="1" applyFill="1" applyBorder="1" applyAlignment="1">
      <alignment horizontal="right" vertical="top" wrapText="1"/>
    </xf>
    <xf numFmtId="164" fontId="5" fillId="0" borderId="0" xfId="0" applyNumberFormat="1" applyFont="1" applyFill="1" applyAlignment="1">
      <alignment vertical="top"/>
    </xf>
    <xf numFmtId="164"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2" fillId="0" borderId="0" xfId="0" applyFont="1" applyFill="1" applyBorder="1" applyAlignment="1">
      <alignment vertical="top" wrapText="1"/>
    </xf>
    <xf numFmtId="164" fontId="5" fillId="0" borderId="0" xfId="0" applyNumberFormat="1" applyFont="1" applyFill="1" applyBorder="1" applyAlignment="1">
      <alignment vertical="top"/>
    </xf>
    <xf numFmtId="0" fontId="2" fillId="0" borderId="3" xfId="0" applyFont="1" applyFill="1" applyBorder="1" applyAlignment="1">
      <alignment vertical="top" wrapText="1"/>
    </xf>
    <xf numFmtId="166" fontId="5" fillId="0" borderId="1" xfId="3" applyNumberFormat="1" applyFont="1" applyFill="1" applyBorder="1" applyAlignment="1">
      <alignment horizontal="right" vertical="top"/>
    </xf>
    <xf numFmtId="4" fontId="2" fillId="0" borderId="0" xfId="0" applyNumberFormat="1" applyFont="1" applyFill="1" applyAlignment="1">
      <alignment vertical="top"/>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3" xfId="0" applyFont="1" applyFill="1" applyBorder="1" applyAlignment="1">
      <alignment vertical="top"/>
    </xf>
    <xf numFmtId="0" fontId="2" fillId="0" borderId="2"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2" xfId="0" applyFont="1" applyFill="1" applyBorder="1" applyAlignment="1">
      <alignment vertical="top" wrapText="1"/>
    </xf>
    <xf numFmtId="0" fontId="2" fillId="0" borderId="6" xfId="0" applyFont="1" applyFill="1" applyBorder="1" applyAlignment="1">
      <alignment vertical="top" wrapText="1"/>
    </xf>
    <xf numFmtId="0" fontId="2" fillId="0" borderId="7" xfId="0" applyFont="1" applyFill="1" applyBorder="1" applyAlignment="1">
      <alignment vertical="top" wrapText="1"/>
    </xf>
    <xf numFmtId="0" fontId="0" fillId="0" borderId="6" xfId="0" applyBorder="1"/>
    <xf numFmtId="0" fontId="0" fillId="0" borderId="7" xfId="0" applyBorder="1"/>
    <xf numFmtId="0" fontId="0" fillId="0" borderId="6" xfId="0" applyBorder="1" applyAlignment="1"/>
    <xf numFmtId="0" fontId="0" fillId="0" borderId="7" xfId="0" applyBorder="1" applyAlignment="1"/>
    <xf numFmtId="0" fontId="2" fillId="4" borderId="3"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6" borderId="3" xfId="0" applyFont="1" applyFill="1" applyBorder="1" applyAlignment="1">
      <alignment horizontal="left" vertical="top" wrapText="1"/>
    </xf>
    <xf numFmtId="0" fontId="0" fillId="0" borderId="8" xfId="0" applyBorder="1"/>
    <xf numFmtId="0" fontId="0" fillId="0" borderId="4" xfId="0" applyBorder="1"/>
    <xf numFmtId="0" fontId="2" fillId="0" borderId="2" xfId="0" applyFont="1" applyFill="1" applyBorder="1" applyAlignment="1">
      <alignment horizontal="center" vertical="top" wrapText="1"/>
    </xf>
    <xf numFmtId="0" fontId="0" fillId="0" borderId="7" xfId="0" applyBorder="1" applyAlignment="1">
      <alignment horizontal="center"/>
    </xf>
    <xf numFmtId="0" fontId="2" fillId="0" borderId="3" xfId="0" applyFont="1" applyFill="1" applyBorder="1" applyAlignment="1">
      <alignment horizontal="left" vertical="top" wrapText="1"/>
    </xf>
    <xf numFmtId="0" fontId="2" fillId="0" borderId="0" xfId="0" applyFont="1" applyFill="1" applyBorder="1" applyAlignment="1">
      <alignment horizontal="right" vertical="top"/>
    </xf>
    <xf numFmtId="0" fontId="0" fillId="0" borderId="0" xfId="0"/>
    <xf numFmtId="0" fontId="6" fillId="0" borderId="0" xfId="0" applyFont="1" applyFill="1" applyAlignment="1">
      <alignment horizontal="center" vertical="top" wrapText="1"/>
    </xf>
    <xf numFmtId="0" fontId="2" fillId="6" borderId="8" xfId="0" applyFont="1" applyFill="1" applyBorder="1" applyAlignment="1">
      <alignment horizontal="left" vertical="top" wrapText="1"/>
    </xf>
    <xf numFmtId="0" fontId="2" fillId="6" borderId="4" xfId="0" applyFont="1" applyFill="1" applyBorder="1" applyAlignment="1">
      <alignment horizontal="left" vertical="top" wrapText="1"/>
    </xf>
    <xf numFmtId="0" fontId="2" fillId="5" borderId="2" xfId="0" applyFont="1" applyFill="1" applyBorder="1" applyAlignment="1">
      <alignment vertical="top" wrapText="1"/>
    </xf>
    <xf numFmtId="0" fontId="2" fillId="5" borderId="6" xfId="0" applyFont="1" applyFill="1" applyBorder="1" applyAlignment="1">
      <alignment vertical="top" wrapText="1"/>
    </xf>
    <xf numFmtId="0" fontId="2" fillId="5" borderId="7" xfId="0" applyFont="1" applyFill="1" applyBorder="1" applyAlignment="1">
      <alignment vertical="top" wrapText="1"/>
    </xf>
    <xf numFmtId="0" fontId="2" fillId="0" borderId="3" xfId="0" applyFont="1" applyFill="1" applyBorder="1" applyAlignment="1">
      <alignment horizontal="center" vertical="top" wrapText="1"/>
    </xf>
    <xf numFmtId="0" fontId="0" fillId="0" borderId="8" xfId="0" applyBorder="1" applyAlignment="1">
      <alignment horizontal="center"/>
    </xf>
    <xf numFmtId="0" fontId="0" fillId="0" borderId="4" xfId="0" applyBorder="1" applyAlignment="1">
      <alignment horizontal="center"/>
    </xf>
    <xf numFmtId="0" fontId="4" fillId="0" borderId="1" xfId="0" applyFont="1" applyFill="1" applyBorder="1" applyAlignment="1">
      <alignment vertical="top" wrapText="1"/>
    </xf>
    <xf numFmtId="0" fontId="0" fillId="0" borderId="1" xfId="0" applyBorder="1" applyAlignment="1"/>
    <xf numFmtId="0" fontId="0" fillId="3" borderId="1" xfId="0" applyFill="1" applyBorder="1" applyAlignment="1">
      <alignment horizontal="center"/>
    </xf>
    <xf numFmtId="0" fontId="0" fillId="0" borderId="3" xfId="0" applyBorder="1" applyAlignment="1">
      <alignment horizontal="center"/>
    </xf>
  </cellXfs>
  <cellStyles count="4">
    <cellStyle name="Обычный" xfId="0" builtinId="0"/>
    <cellStyle name="Обычный 2" xfId="1"/>
    <cellStyle name="Обычный 3" xfId="2"/>
    <cellStyle name="Процентный" xfId="3" builtinId="5"/>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298"/>
  <sheetViews>
    <sheetView tabSelected="1" view="pageBreakPreview" topLeftCell="A4" zoomScale="65" zoomScaleNormal="70" workbookViewId="0">
      <pane ySplit="6" topLeftCell="A10" activePane="bottomLeft" state="frozen"/>
      <selection activeCell="A4" sqref="A4"/>
      <selection pane="bottomLeft" activeCell="A10" sqref="A10:G10"/>
    </sheetView>
  </sheetViews>
  <sheetFormatPr defaultRowHeight="13.8"/>
  <cols>
    <col min="1" max="1" width="61.109375" style="11" customWidth="1"/>
    <col min="2" max="2" width="18.77734375" style="11" customWidth="1"/>
    <col min="3" max="3" width="25.77734375" style="11" customWidth="1"/>
    <col min="4" max="4" width="13.33203125" style="14" customWidth="1"/>
    <col min="5" max="6" width="13.33203125" style="24" customWidth="1"/>
    <col min="7" max="7" width="116.5546875" style="19" customWidth="1"/>
    <col min="8" max="16384" width="8.88671875" style="11"/>
  </cols>
  <sheetData>
    <row r="1" spans="1:7">
      <c r="C1" s="13"/>
      <c r="G1" s="16"/>
    </row>
    <row r="2" spans="1:7">
      <c r="B2" s="27"/>
      <c r="G2" s="16"/>
    </row>
    <row r="3" spans="1:7" s="17" customFormat="1">
      <c r="D3" s="18"/>
      <c r="E3" s="28"/>
      <c r="F3" s="28"/>
      <c r="G3" s="16"/>
    </row>
    <row r="4" spans="1:7" s="17" customFormat="1" ht="14.4">
      <c r="A4" s="54" t="s">
        <v>22</v>
      </c>
      <c r="B4" s="55"/>
      <c r="C4" s="55"/>
      <c r="D4" s="55"/>
      <c r="E4" s="55"/>
      <c r="F4" s="55"/>
      <c r="G4" s="55"/>
    </row>
    <row r="5" spans="1:7" s="17" customFormat="1" ht="49.8" customHeight="1">
      <c r="A5" s="56" t="s">
        <v>92</v>
      </c>
      <c r="B5" s="56"/>
      <c r="C5" s="56"/>
      <c r="D5" s="56"/>
      <c r="E5" s="56"/>
      <c r="F5" s="56"/>
      <c r="G5" s="56"/>
    </row>
    <row r="6" spans="1:7">
      <c r="A6" s="31"/>
      <c r="D6" s="15"/>
    </row>
    <row r="7" spans="1:7" s="15" customFormat="1" ht="14.4" customHeight="1">
      <c r="A7" s="51" t="s">
        <v>71</v>
      </c>
      <c r="B7" s="51" t="s">
        <v>29</v>
      </c>
      <c r="C7" s="51" t="s">
        <v>24</v>
      </c>
      <c r="D7" s="62" t="s">
        <v>27</v>
      </c>
      <c r="E7" s="63"/>
      <c r="F7" s="64"/>
      <c r="G7" s="51" t="s">
        <v>91</v>
      </c>
    </row>
    <row r="8" spans="1:7" s="15" customFormat="1" ht="41.4">
      <c r="A8" s="52"/>
      <c r="B8" s="52"/>
      <c r="C8" s="52"/>
      <c r="D8" s="6" t="s">
        <v>25</v>
      </c>
      <c r="E8" s="25" t="s">
        <v>26</v>
      </c>
      <c r="F8" s="25" t="s">
        <v>28</v>
      </c>
      <c r="G8" s="52"/>
    </row>
    <row r="9" spans="1:7" s="15" customFormat="1">
      <c r="A9" s="5">
        <v>1</v>
      </c>
      <c r="B9" s="7">
        <v>2</v>
      </c>
      <c r="C9" s="5">
        <v>3</v>
      </c>
      <c r="D9" s="7">
        <v>4</v>
      </c>
      <c r="E9" s="26">
        <v>5</v>
      </c>
      <c r="F9" s="26">
        <v>6</v>
      </c>
      <c r="G9" s="7">
        <v>7</v>
      </c>
    </row>
    <row r="10" spans="1:7" ht="14.4">
      <c r="A10" s="53" t="s">
        <v>23</v>
      </c>
      <c r="B10" s="49"/>
      <c r="C10" s="49"/>
      <c r="D10" s="49"/>
      <c r="E10" s="49"/>
      <c r="F10" s="49"/>
      <c r="G10" s="50"/>
    </row>
    <row r="11" spans="1:7" ht="14.4">
      <c r="A11" s="48" t="s">
        <v>58</v>
      </c>
      <c r="B11" s="49"/>
      <c r="C11" s="49"/>
      <c r="D11" s="49"/>
      <c r="E11" s="49"/>
      <c r="F11" s="49"/>
      <c r="G11" s="50"/>
    </row>
    <row r="12" spans="1:7" ht="14.4">
      <c r="A12" s="45" t="s">
        <v>59</v>
      </c>
      <c r="B12" s="49"/>
      <c r="C12" s="49"/>
      <c r="D12" s="49"/>
      <c r="E12" s="49"/>
      <c r="F12" s="49"/>
      <c r="G12" s="50"/>
    </row>
    <row r="13" spans="1:7">
      <c r="A13" s="38" t="s">
        <v>47</v>
      </c>
      <c r="B13" s="29" t="s">
        <v>69</v>
      </c>
      <c r="C13" s="32" t="s">
        <v>30</v>
      </c>
      <c r="D13" s="9">
        <v>0</v>
      </c>
      <c r="E13" s="22">
        <v>0</v>
      </c>
      <c r="F13" s="30" t="str">
        <f>IF(ISERROR(E13/D13),"х",E13/D13)</f>
        <v>х</v>
      </c>
      <c r="G13" s="35" t="s">
        <v>121</v>
      </c>
    </row>
    <row r="14" spans="1:7">
      <c r="A14" s="43"/>
      <c r="B14" s="38" t="s">
        <v>79</v>
      </c>
      <c r="C14" s="8" t="s">
        <v>4</v>
      </c>
      <c r="D14" s="9">
        <v>0</v>
      </c>
      <c r="E14" s="22">
        <v>0</v>
      </c>
      <c r="F14" s="30" t="str">
        <f t="shared" ref="F14:F41" si="0">IF(ISERROR(E14/D14),"х",E14/D14)</f>
        <v>х</v>
      </c>
      <c r="G14" s="36"/>
    </row>
    <row r="15" spans="1:7">
      <c r="A15" s="43"/>
      <c r="B15" s="41"/>
      <c r="C15" s="8" t="s">
        <v>72</v>
      </c>
      <c r="D15" s="9">
        <v>0</v>
      </c>
      <c r="E15" s="22">
        <v>0</v>
      </c>
      <c r="F15" s="30" t="str">
        <f t="shared" si="0"/>
        <v>х</v>
      </c>
      <c r="G15" s="36"/>
    </row>
    <row r="16" spans="1:7">
      <c r="A16" s="43"/>
      <c r="B16" s="41"/>
      <c r="C16" s="8" t="s">
        <v>5</v>
      </c>
      <c r="D16" s="9">
        <v>0</v>
      </c>
      <c r="E16" s="22">
        <v>0</v>
      </c>
      <c r="F16" s="30" t="str">
        <f t="shared" si="0"/>
        <v>х</v>
      </c>
      <c r="G16" s="36"/>
    </row>
    <row r="17" spans="1:7">
      <c r="A17" s="44"/>
      <c r="B17" s="42"/>
      <c r="C17" s="8" t="s">
        <v>135</v>
      </c>
      <c r="D17" s="9">
        <v>0</v>
      </c>
      <c r="E17" s="22">
        <v>0</v>
      </c>
      <c r="F17" s="30" t="str">
        <f t="shared" si="0"/>
        <v>х</v>
      </c>
      <c r="G17" s="37"/>
    </row>
    <row r="18" spans="1:7">
      <c r="A18" s="38" t="s">
        <v>83</v>
      </c>
      <c r="B18" s="29" t="s">
        <v>69</v>
      </c>
      <c r="C18" s="32" t="s">
        <v>30</v>
      </c>
      <c r="D18" s="9">
        <v>0</v>
      </c>
      <c r="E18" s="23">
        <v>0</v>
      </c>
      <c r="F18" s="30" t="str">
        <f t="shared" si="0"/>
        <v>х</v>
      </c>
      <c r="G18" s="35" t="s">
        <v>116</v>
      </c>
    </row>
    <row r="19" spans="1:7">
      <c r="A19" s="39"/>
      <c r="B19" s="38" t="s">
        <v>79</v>
      </c>
      <c r="C19" s="8" t="s">
        <v>4</v>
      </c>
      <c r="D19" s="9">
        <v>0</v>
      </c>
      <c r="E19" s="23">
        <v>0</v>
      </c>
      <c r="F19" s="30" t="str">
        <f t="shared" si="0"/>
        <v>х</v>
      </c>
      <c r="G19" s="36"/>
    </row>
    <row r="20" spans="1:7">
      <c r="A20" s="39"/>
      <c r="B20" s="41"/>
      <c r="C20" s="8" t="s">
        <v>72</v>
      </c>
      <c r="D20" s="9">
        <v>0</v>
      </c>
      <c r="E20" s="23">
        <v>0</v>
      </c>
      <c r="F20" s="30" t="str">
        <f t="shared" si="0"/>
        <v>х</v>
      </c>
      <c r="G20" s="36"/>
    </row>
    <row r="21" spans="1:7">
      <c r="A21" s="39"/>
      <c r="B21" s="41"/>
      <c r="C21" s="8" t="s">
        <v>5</v>
      </c>
      <c r="D21" s="9">
        <v>0</v>
      </c>
      <c r="E21" s="23">
        <v>0</v>
      </c>
      <c r="F21" s="30" t="str">
        <f t="shared" si="0"/>
        <v>х</v>
      </c>
      <c r="G21" s="36"/>
    </row>
    <row r="22" spans="1:7">
      <c r="A22" s="40"/>
      <c r="B22" s="42"/>
      <c r="C22" s="8" t="s">
        <v>135</v>
      </c>
      <c r="D22" s="9">
        <v>0</v>
      </c>
      <c r="E22" s="23">
        <v>0</v>
      </c>
      <c r="F22" s="30" t="str">
        <f t="shared" si="0"/>
        <v>х</v>
      </c>
      <c r="G22" s="37"/>
    </row>
    <row r="23" spans="1:7">
      <c r="A23" s="38" t="s">
        <v>48</v>
      </c>
      <c r="B23" s="29" t="s">
        <v>69</v>
      </c>
      <c r="C23" s="32" t="s">
        <v>30</v>
      </c>
      <c r="D23" s="9">
        <v>0</v>
      </c>
      <c r="E23" s="22">
        <v>0</v>
      </c>
      <c r="F23" s="30" t="str">
        <f t="shared" si="0"/>
        <v>х</v>
      </c>
      <c r="G23" s="35" t="s">
        <v>93</v>
      </c>
    </row>
    <row r="24" spans="1:7">
      <c r="A24" s="39"/>
      <c r="B24" s="38" t="s">
        <v>79</v>
      </c>
      <c r="C24" s="8" t="s">
        <v>4</v>
      </c>
      <c r="D24" s="9">
        <v>0</v>
      </c>
      <c r="E24" s="22">
        <v>0</v>
      </c>
      <c r="F24" s="30" t="str">
        <f t="shared" si="0"/>
        <v>х</v>
      </c>
      <c r="G24" s="36"/>
    </row>
    <row r="25" spans="1:7">
      <c r="A25" s="39"/>
      <c r="B25" s="41"/>
      <c r="C25" s="8" t="s">
        <v>72</v>
      </c>
      <c r="D25" s="9">
        <v>0</v>
      </c>
      <c r="E25" s="22">
        <v>0</v>
      </c>
      <c r="F25" s="30" t="str">
        <f t="shared" si="0"/>
        <v>х</v>
      </c>
      <c r="G25" s="36"/>
    </row>
    <row r="26" spans="1:7">
      <c r="A26" s="39"/>
      <c r="B26" s="41"/>
      <c r="C26" s="8" t="s">
        <v>5</v>
      </c>
      <c r="D26" s="9">
        <v>0</v>
      </c>
      <c r="E26" s="22">
        <v>0</v>
      </c>
      <c r="F26" s="30" t="str">
        <f t="shared" si="0"/>
        <v>х</v>
      </c>
      <c r="G26" s="36"/>
    </row>
    <row r="27" spans="1:7">
      <c r="A27" s="40"/>
      <c r="B27" s="42"/>
      <c r="C27" s="8" t="s">
        <v>135</v>
      </c>
      <c r="D27" s="9">
        <v>0</v>
      </c>
      <c r="E27" s="22">
        <v>0</v>
      </c>
      <c r="F27" s="30" t="str">
        <f t="shared" si="0"/>
        <v>х</v>
      </c>
      <c r="G27" s="37"/>
    </row>
    <row r="28" spans="1:7">
      <c r="A28" s="38" t="s">
        <v>49</v>
      </c>
      <c r="B28" s="29" t="s">
        <v>69</v>
      </c>
      <c r="C28" s="32" t="s">
        <v>30</v>
      </c>
      <c r="D28" s="9">
        <v>0</v>
      </c>
      <c r="E28" s="23">
        <v>0</v>
      </c>
      <c r="F28" s="30" t="str">
        <f t="shared" si="0"/>
        <v>х</v>
      </c>
      <c r="G28" s="35" t="s">
        <v>94</v>
      </c>
    </row>
    <row r="29" spans="1:7">
      <c r="A29" s="39"/>
      <c r="B29" s="38" t="s">
        <v>79</v>
      </c>
      <c r="C29" s="8" t="s">
        <v>4</v>
      </c>
      <c r="D29" s="9">
        <v>0</v>
      </c>
      <c r="E29" s="23">
        <v>0</v>
      </c>
      <c r="F29" s="30" t="str">
        <f t="shared" si="0"/>
        <v>х</v>
      </c>
      <c r="G29" s="36"/>
    </row>
    <row r="30" spans="1:7">
      <c r="A30" s="39"/>
      <c r="B30" s="41"/>
      <c r="C30" s="8" t="s">
        <v>72</v>
      </c>
      <c r="D30" s="9">
        <v>0</v>
      </c>
      <c r="E30" s="23">
        <v>0</v>
      </c>
      <c r="F30" s="30" t="str">
        <f t="shared" si="0"/>
        <v>х</v>
      </c>
      <c r="G30" s="36"/>
    </row>
    <row r="31" spans="1:7">
      <c r="A31" s="39"/>
      <c r="B31" s="41"/>
      <c r="C31" s="8" t="s">
        <v>5</v>
      </c>
      <c r="D31" s="9">
        <v>0</v>
      </c>
      <c r="E31" s="23">
        <v>0</v>
      </c>
      <c r="F31" s="30" t="str">
        <f t="shared" si="0"/>
        <v>х</v>
      </c>
      <c r="G31" s="36"/>
    </row>
    <row r="32" spans="1:7">
      <c r="A32" s="40"/>
      <c r="B32" s="42"/>
      <c r="C32" s="8" t="s">
        <v>135</v>
      </c>
      <c r="D32" s="9">
        <v>0</v>
      </c>
      <c r="E32" s="23">
        <v>0</v>
      </c>
      <c r="F32" s="30" t="str">
        <f t="shared" si="0"/>
        <v>х</v>
      </c>
      <c r="G32" s="37"/>
    </row>
    <row r="33" spans="1:7">
      <c r="A33" s="38" t="s">
        <v>50</v>
      </c>
      <c r="B33" s="29" t="s">
        <v>69</v>
      </c>
      <c r="C33" s="32" t="s">
        <v>30</v>
      </c>
      <c r="D33" s="9">
        <v>0</v>
      </c>
      <c r="E33" s="23">
        <v>0</v>
      </c>
      <c r="F33" s="30" t="str">
        <f t="shared" si="0"/>
        <v>х</v>
      </c>
      <c r="G33" s="35" t="s">
        <v>95</v>
      </c>
    </row>
    <row r="34" spans="1:7">
      <c r="A34" s="39"/>
      <c r="B34" s="38" t="s">
        <v>79</v>
      </c>
      <c r="C34" s="8" t="s">
        <v>4</v>
      </c>
      <c r="D34" s="9">
        <v>0</v>
      </c>
      <c r="E34" s="23">
        <v>0</v>
      </c>
      <c r="F34" s="30" t="str">
        <f t="shared" si="0"/>
        <v>х</v>
      </c>
      <c r="G34" s="36"/>
    </row>
    <row r="35" spans="1:7">
      <c r="A35" s="39"/>
      <c r="B35" s="41"/>
      <c r="C35" s="8" t="s">
        <v>72</v>
      </c>
      <c r="D35" s="9">
        <v>0</v>
      </c>
      <c r="E35" s="23">
        <v>0</v>
      </c>
      <c r="F35" s="30" t="str">
        <f t="shared" si="0"/>
        <v>х</v>
      </c>
      <c r="G35" s="36"/>
    </row>
    <row r="36" spans="1:7">
      <c r="A36" s="39"/>
      <c r="B36" s="41"/>
      <c r="C36" s="8" t="s">
        <v>5</v>
      </c>
      <c r="D36" s="9">
        <v>0</v>
      </c>
      <c r="E36" s="23">
        <v>0</v>
      </c>
      <c r="F36" s="30" t="str">
        <f t="shared" si="0"/>
        <v>х</v>
      </c>
      <c r="G36" s="36"/>
    </row>
    <row r="37" spans="1:7" ht="30" customHeight="1">
      <c r="A37" s="40"/>
      <c r="B37" s="42"/>
      <c r="C37" s="8" t="s">
        <v>135</v>
      </c>
      <c r="D37" s="9">
        <v>0</v>
      </c>
      <c r="E37" s="23">
        <v>0</v>
      </c>
      <c r="F37" s="30" t="str">
        <f t="shared" si="0"/>
        <v>х</v>
      </c>
      <c r="G37" s="37"/>
    </row>
    <row r="38" spans="1:7">
      <c r="A38" s="38" t="s">
        <v>51</v>
      </c>
      <c r="B38" s="29" t="s">
        <v>69</v>
      </c>
      <c r="C38" s="32" t="s">
        <v>30</v>
      </c>
      <c r="D38" s="12">
        <v>2000</v>
      </c>
      <c r="E38" s="22">
        <v>1800</v>
      </c>
      <c r="F38" s="30">
        <f t="shared" si="0"/>
        <v>0.9</v>
      </c>
      <c r="G38" s="35" t="s">
        <v>117</v>
      </c>
    </row>
    <row r="39" spans="1:7">
      <c r="A39" s="39"/>
      <c r="B39" s="38" t="s">
        <v>79</v>
      </c>
      <c r="C39" s="8" t="s">
        <v>4</v>
      </c>
      <c r="D39" s="12">
        <v>0</v>
      </c>
      <c r="E39" s="22">
        <v>0</v>
      </c>
      <c r="F39" s="30" t="str">
        <f t="shared" si="0"/>
        <v>х</v>
      </c>
      <c r="G39" s="36"/>
    </row>
    <row r="40" spans="1:7">
      <c r="A40" s="39"/>
      <c r="B40" s="41"/>
      <c r="C40" s="8" t="s">
        <v>72</v>
      </c>
      <c r="D40" s="12">
        <v>2000</v>
      </c>
      <c r="E40" s="22">
        <v>1800</v>
      </c>
      <c r="F40" s="30">
        <f t="shared" si="0"/>
        <v>0.9</v>
      </c>
      <c r="G40" s="36"/>
    </row>
    <row r="41" spans="1:7">
      <c r="A41" s="39"/>
      <c r="B41" s="41"/>
      <c r="C41" s="8" t="s">
        <v>5</v>
      </c>
      <c r="D41" s="12">
        <v>0</v>
      </c>
      <c r="E41" s="22">
        <v>0</v>
      </c>
      <c r="F41" s="30" t="str">
        <f t="shared" si="0"/>
        <v>х</v>
      </c>
      <c r="G41" s="36"/>
    </row>
    <row r="42" spans="1:7" ht="42" customHeight="1">
      <c r="A42" s="40"/>
      <c r="B42" s="42"/>
      <c r="C42" s="8" t="s">
        <v>135</v>
      </c>
      <c r="D42" s="12">
        <v>0</v>
      </c>
      <c r="E42" s="22">
        <v>0</v>
      </c>
      <c r="F42" s="30" t="str">
        <f t="shared" ref="F42:F52" si="1">IF(ISERROR(E42/D42),"х",E42/D42)</f>
        <v>х</v>
      </c>
      <c r="G42" s="37"/>
    </row>
    <row r="43" spans="1:7">
      <c r="A43" s="38" t="s">
        <v>52</v>
      </c>
      <c r="B43" s="29" t="s">
        <v>69</v>
      </c>
      <c r="C43" s="32" t="s">
        <v>30</v>
      </c>
      <c r="D43" s="9">
        <v>0</v>
      </c>
      <c r="E43" s="23">
        <v>0</v>
      </c>
      <c r="F43" s="30" t="str">
        <f t="shared" si="1"/>
        <v>х</v>
      </c>
      <c r="G43" s="35" t="s">
        <v>0</v>
      </c>
    </row>
    <row r="44" spans="1:7">
      <c r="A44" s="39"/>
      <c r="B44" s="38" t="s">
        <v>79</v>
      </c>
      <c r="C44" s="8" t="s">
        <v>4</v>
      </c>
      <c r="D44" s="9">
        <v>0</v>
      </c>
      <c r="E44" s="23">
        <v>0</v>
      </c>
      <c r="F44" s="30" t="str">
        <f t="shared" si="1"/>
        <v>х</v>
      </c>
      <c r="G44" s="36"/>
    </row>
    <row r="45" spans="1:7">
      <c r="A45" s="39"/>
      <c r="B45" s="41"/>
      <c r="C45" s="8" t="s">
        <v>72</v>
      </c>
      <c r="D45" s="9">
        <v>0</v>
      </c>
      <c r="E45" s="23">
        <v>0</v>
      </c>
      <c r="F45" s="30" t="str">
        <f t="shared" si="1"/>
        <v>х</v>
      </c>
      <c r="G45" s="36"/>
    </row>
    <row r="46" spans="1:7">
      <c r="A46" s="39"/>
      <c r="B46" s="41"/>
      <c r="C46" s="8" t="s">
        <v>5</v>
      </c>
      <c r="D46" s="9">
        <v>0</v>
      </c>
      <c r="E46" s="23">
        <v>0</v>
      </c>
      <c r="F46" s="30" t="str">
        <f t="shared" si="1"/>
        <v>х</v>
      </c>
      <c r="G46" s="36"/>
    </row>
    <row r="47" spans="1:7" ht="142.19999999999999" customHeight="1">
      <c r="A47" s="40"/>
      <c r="B47" s="42"/>
      <c r="C47" s="8" t="s">
        <v>135</v>
      </c>
      <c r="D47" s="9">
        <v>0</v>
      </c>
      <c r="E47" s="23">
        <v>0</v>
      </c>
      <c r="F47" s="30" t="str">
        <f t="shared" si="1"/>
        <v>х</v>
      </c>
      <c r="G47" s="37"/>
    </row>
    <row r="48" spans="1:7">
      <c r="A48" s="38" t="s">
        <v>33</v>
      </c>
      <c r="B48" s="29" t="s">
        <v>69</v>
      </c>
      <c r="C48" s="32" t="s">
        <v>32</v>
      </c>
      <c r="D48" s="9">
        <f>D13+D18+D23+D28+D33+D38+D43</f>
        <v>2000</v>
      </c>
      <c r="E48" s="23">
        <f>E13+E18+E23+E28+E33+E38+E43</f>
        <v>1800</v>
      </c>
      <c r="F48" s="30">
        <f t="shared" si="1"/>
        <v>0.9</v>
      </c>
      <c r="G48" s="20" t="s">
        <v>31</v>
      </c>
    </row>
    <row r="49" spans="1:7">
      <c r="A49" s="43"/>
      <c r="B49" s="8"/>
      <c r="C49" s="8" t="s">
        <v>4</v>
      </c>
      <c r="D49" s="9">
        <f t="shared" ref="D49:E52" si="2">D14+D19+D24+D29+D34+D39+D44</f>
        <v>0</v>
      </c>
      <c r="E49" s="23">
        <f t="shared" si="2"/>
        <v>0</v>
      </c>
      <c r="F49" s="30" t="str">
        <f t="shared" si="1"/>
        <v>х</v>
      </c>
      <c r="G49" s="20" t="s">
        <v>31</v>
      </c>
    </row>
    <row r="50" spans="1:7">
      <c r="A50" s="43"/>
      <c r="B50" s="8"/>
      <c r="C50" s="8" t="s">
        <v>72</v>
      </c>
      <c r="D50" s="9">
        <f t="shared" si="2"/>
        <v>2000</v>
      </c>
      <c r="E50" s="23">
        <f t="shared" si="2"/>
        <v>1800</v>
      </c>
      <c r="F50" s="30">
        <f t="shared" si="1"/>
        <v>0.9</v>
      </c>
      <c r="G50" s="20" t="s">
        <v>31</v>
      </c>
    </row>
    <row r="51" spans="1:7">
      <c r="A51" s="43"/>
      <c r="B51" s="8"/>
      <c r="C51" s="8" t="s">
        <v>5</v>
      </c>
      <c r="D51" s="9">
        <f t="shared" si="2"/>
        <v>0</v>
      </c>
      <c r="E51" s="23">
        <f t="shared" si="2"/>
        <v>0</v>
      </c>
      <c r="F51" s="30" t="str">
        <f t="shared" si="1"/>
        <v>х</v>
      </c>
      <c r="G51" s="20" t="s">
        <v>31</v>
      </c>
    </row>
    <row r="52" spans="1:7">
      <c r="A52" s="44"/>
      <c r="B52" s="8"/>
      <c r="C52" s="8" t="s">
        <v>135</v>
      </c>
      <c r="D52" s="9">
        <f t="shared" si="2"/>
        <v>0</v>
      </c>
      <c r="E52" s="23">
        <f t="shared" si="2"/>
        <v>0</v>
      </c>
      <c r="F52" s="30" t="str">
        <f t="shared" si="1"/>
        <v>х</v>
      </c>
      <c r="G52" s="20" t="s">
        <v>31</v>
      </c>
    </row>
    <row r="53" spans="1:7" ht="14.4">
      <c r="A53" s="45" t="s">
        <v>60</v>
      </c>
      <c r="B53" s="49"/>
      <c r="C53" s="49"/>
      <c r="D53" s="49"/>
      <c r="E53" s="49"/>
      <c r="F53" s="49"/>
      <c r="G53" s="50"/>
    </row>
    <row r="54" spans="1:7">
      <c r="A54" s="38" t="s">
        <v>53</v>
      </c>
      <c r="B54" s="29" t="s">
        <v>69</v>
      </c>
      <c r="C54" s="32" t="s">
        <v>30</v>
      </c>
      <c r="D54" s="9">
        <v>0</v>
      </c>
      <c r="E54" s="23">
        <v>0</v>
      </c>
      <c r="F54" s="30" t="str">
        <f t="shared" ref="F54:F78" si="3">IF(ISERROR(E54/D54),"х",E54/D54)</f>
        <v>х</v>
      </c>
      <c r="G54" s="35" t="s">
        <v>96</v>
      </c>
    </row>
    <row r="55" spans="1:7">
      <c r="A55" s="39"/>
      <c r="B55" s="38" t="s">
        <v>79</v>
      </c>
      <c r="C55" s="8" t="s">
        <v>4</v>
      </c>
      <c r="D55" s="9">
        <v>0</v>
      </c>
      <c r="E55" s="23">
        <v>0</v>
      </c>
      <c r="F55" s="30" t="str">
        <f t="shared" si="3"/>
        <v>х</v>
      </c>
      <c r="G55" s="36"/>
    </row>
    <row r="56" spans="1:7">
      <c r="A56" s="39"/>
      <c r="B56" s="41"/>
      <c r="C56" s="8" t="s">
        <v>72</v>
      </c>
      <c r="D56" s="9">
        <v>0</v>
      </c>
      <c r="E56" s="23">
        <v>0</v>
      </c>
      <c r="F56" s="30" t="str">
        <f t="shared" si="3"/>
        <v>х</v>
      </c>
      <c r="G56" s="36"/>
    </row>
    <row r="57" spans="1:7">
      <c r="A57" s="39"/>
      <c r="B57" s="41"/>
      <c r="C57" s="8" t="s">
        <v>5</v>
      </c>
      <c r="D57" s="9">
        <v>0</v>
      </c>
      <c r="E57" s="23">
        <v>0</v>
      </c>
      <c r="F57" s="30" t="str">
        <f t="shared" si="3"/>
        <v>х</v>
      </c>
      <c r="G57" s="36"/>
    </row>
    <row r="58" spans="1:7">
      <c r="A58" s="40"/>
      <c r="B58" s="42"/>
      <c r="C58" s="8" t="s">
        <v>135</v>
      </c>
      <c r="D58" s="9">
        <v>0</v>
      </c>
      <c r="E58" s="23">
        <v>0</v>
      </c>
      <c r="F58" s="30" t="str">
        <f t="shared" si="3"/>
        <v>х</v>
      </c>
      <c r="G58" s="37"/>
    </row>
    <row r="59" spans="1:7">
      <c r="A59" s="38" t="s">
        <v>80</v>
      </c>
      <c r="B59" s="29" t="s">
        <v>69</v>
      </c>
      <c r="C59" s="32" t="s">
        <v>30</v>
      </c>
      <c r="D59" s="9">
        <v>0</v>
      </c>
      <c r="E59" s="23">
        <v>0</v>
      </c>
      <c r="F59" s="30" t="str">
        <f t="shared" si="3"/>
        <v>х</v>
      </c>
      <c r="G59" s="35" t="s">
        <v>97</v>
      </c>
    </row>
    <row r="60" spans="1:7">
      <c r="A60" s="39"/>
      <c r="B60" s="38" t="s">
        <v>79</v>
      </c>
      <c r="C60" s="8" t="s">
        <v>4</v>
      </c>
      <c r="D60" s="9">
        <v>0</v>
      </c>
      <c r="E60" s="23">
        <v>0</v>
      </c>
      <c r="F60" s="30" t="str">
        <f t="shared" si="3"/>
        <v>х</v>
      </c>
      <c r="G60" s="36"/>
    </row>
    <row r="61" spans="1:7">
      <c r="A61" s="39"/>
      <c r="B61" s="41"/>
      <c r="C61" s="8" t="s">
        <v>72</v>
      </c>
      <c r="D61" s="9">
        <v>0</v>
      </c>
      <c r="E61" s="23">
        <v>0</v>
      </c>
      <c r="F61" s="30" t="str">
        <f t="shared" si="3"/>
        <v>х</v>
      </c>
      <c r="G61" s="36"/>
    </row>
    <row r="62" spans="1:7">
      <c r="A62" s="39"/>
      <c r="B62" s="41"/>
      <c r="C62" s="8" t="s">
        <v>5</v>
      </c>
      <c r="D62" s="9">
        <v>0</v>
      </c>
      <c r="E62" s="23">
        <v>0</v>
      </c>
      <c r="F62" s="30" t="str">
        <f t="shared" si="3"/>
        <v>х</v>
      </c>
      <c r="G62" s="36"/>
    </row>
    <row r="63" spans="1:7">
      <c r="A63" s="40"/>
      <c r="B63" s="42"/>
      <c r="C63" s="8" t="s">
        <v>135</v>
      </c>
      <c r="D63" s="9">
        <v>0</v>
      </c>
      <c r="E63" s="23">
        <v>0</v>
      </c>
      <c r="F63" s="30" t="str">
        <f t="shared" si="3"/>
        <v>х</v>
      </c>
      <c r="G63" s="37"/>
    </row>
    <row r="64" spans="1:7">
      <c r="A64" s="38" t="s">
        <v>54</v>
      </c>
      <c r="B64" s="29" t="s">
        <v>69</v>
      </c>
      <c r="C64" s="32" t="s">
        <v>30</v>
      </c>
      <c r="D64" s="9">
        <v>97750</v>
      </c>
      <c r="E64" s="23">
        <v>75429.2</v>
      </c>
      <c r="F64" s="30">
        <f t="shared" si="3"/>
        <v>0.77165421994884908</v>
      </c>
      <c r="G64" s="35" t="s">
        <v>104</v>
      </c>
    </row>
    <row r="65" spans="1:7">
      <c r="A65" s="39"/>
      <c r="B65" s="38" t="s">
        <v>79</v>
      </c>
      <c r="C65" s="8" t="s">
        <v>4</v>
      </c>
      <c r="D65" s="9">
        <v>0</v>
      </c>
      <c r="E65" s="23">
        <v>0</v>
      </c>
      <c r="F65" s="30" t="str">
        <f t="shared" si="3"/>
        <v>х</v>
      </c>
      <c r="G65" s="36"/>
    </row>
    <row r="66" spans="1:7">
      <c r="A66" s="39"/>
      <c r="B66" s="41"/>
      <c r="C66" s="8" t="s">
        <v>72</v>
      </c>
      <c r="D66" s="9">
        <v>97750</v>
      </c>
      <c r="E66" s="23">
        <v>75429.2</v>
      </c>
      <c r="F66" s="30">
        <f t="shared" si="3"/>
        <v>0.77165421994884908</v>
      </c>
      <c r="G66" s="36"/>
    </row>
    <row r="67" spans="1:7">
      <c r="A67" s="39"/>
      <c r="B67" s="41"/>
      <c r="C67" s="8" t="s">
        <v>5</v>
      </c>
      <c r="D67" s="9">
        <v>0</v>
      </c>
      <c r="E67" s="23">
        <v>0</v>
      </c>
      <c r="F67" s="30" t="str">
        <f t="shared" si="3"/>
        <v>х</v>
      </c>
      <c r="G67" s="36"/>
    </row>
    <row r="68" spans="1:7" ht="128.4" customHeight="1">
      <c r="A68" s="40"/>
      <c r="B68" s="42"/>
      <c r="C68" s="8" t="s">
        <v>135</v>
      </c>
      <c r="D68" s="9">
        <v>0</v>
      </c>
      <c r="E68" s="23">
        <v>0</v>
      </c>
      <c r="F68" s="30" t="str">
        <f t="shared" si="3"/>
        <v>х</v>
      </c>
      <c r="G68" s="37"/>
    </row>
    <row r="69" spans="1:7">
      <c r="A69" s="38" t="s">
        <v>55</v>
      </c>
      <c r="B69" s="29" t="s">
        <v>69</v>
      </c>
      <c r="C69" s="32" t="s">
        <v>30</v>
      </c>
      <c r="D69" s="12">
        <v>207252.9</v>
      </c>
      <c r="E69" s="22">
        <v>197448</v>
      </c>
      <c r="F69" s="30">
        <f t="shared" si="3"/>
        <v>0.95269113242806258</v>
      </c>
      <c r="G69" s="35" t="s">
        <v>98</v>
      </c>
    </row>
    <row r="70" spans="1:7">
      <c r="A70" s="39"/>
      <c r="B70" s="38" t="s">
        <v>79</v>
      </c>
      <c r="C70" s="8" t="s">
        <v>4</v>
      </c>
      <c r="D70" s="12">
        <v>0</v>
      </c>
      <c r="E70" s="22">
        <v>0</v>
      </c>
      <c r="F70" s="30" t="str">
        <f t="shared" si="3"/>
        <v>х</v>
      </c>
      <c r="G70" s="36"/>
    </row>
    <row r="71" spans="1:7">
      <c r="A71" s="39"/>
      <c r="B71" s="41"/>
      <c r="C71" s="8" t="s">
        <v>72</v>
      </c>
      <c r="D71" s="12">
        <v>207252.9</v>
      </c>
      <c r="E71" s="22">
        <v>197448</v>
      </c>
      <c r="F71" s="30">
        <f t="shared" si="3"/>
        <v>0.95269113242806258</v>
      </c>
      <c r="G71" s="36"/>
    </row>
    <row r="72" spans="1:7">
      <c r="A72" s="39"/>
      <c r="B72" s="41"/>
      <c r="C72" s="8" t="s">
        <v>5</v>
      </c>
      <c r="D72" s="12">
        <v>0</v>
      </c>
      <c r="E72" s="22">
        <v>0</v>
      </c>
      <c r="F72" s="30" t="str">
        <f t="shared" si="3"/>
        <v>х</v>
      </c>
      <c r="G72" s="36"/>
    </row>
    <row r="73" spans="1:7" ht="58.2" customHeight="1">
      <c r="A73" s="40"/>
      <c r="B73" s="42"/>
      <c r="C73" s="8" t="s">
        <v>135</v>
      </c>
      <c r="D73" s="12">
        <v>0</v>
      </c>
      <c r="E73" s="22">
        <v>0</v>
      </c>
      <c r="F73" s="30" t="str">
        <f t="shared" si="3"/>
        <v>х</v>
      </c>
      <c r="G73" s="37"/>
    </row>
    <row r="74" spans="1:7">
      <c r="A74" s="38" t="s">
        <v>56</v>
      </c>
      <c r="B74" s="29" t="s">
        <v>69</v>
      </c>
      <c r="C74" s="32" t="s">
        <v>30</v>
      </c>
      <c r="D74" s="9">
        <v>0</v>
      </c>
      <c r="E74" s="22">
        <v>0</v>
      </c>
      <c r="F74" s="30" t="str">
        <f t="shared" si="3"/>
        <v>х</v>
      </c>
      <c r="G74" s="35" t="s">
        <v>99</v>
      </c>
    </row>
    <row r="75" spans="1:7">
      <c r="A75" s="39"/>
      <c r="B75" s="38" t="s">
        <v>79</v>
      </c>
      <c r="C75" s="8" t="s">
        <v>4</v>
      </c>
      <c r="D75" s="9">
        <v>0</v>
      </c>
      <c r="E75" s="22">
        <v>0</v>
      </c>
      <c r="F75" s="30" t="str">
        <f t="shared" si="3"/>
        <v>х</v>
      </c>
      <c r="G75" s="36"/>
    </row>
    <row r="76" spans="1:7">
      <c r="A76" s="39"/>
      <c r="B76" s="41"/>
      <c r="C76" s="8" t="s">
        <v>72</v>
      </c>
      <c r="D76" s="9">
        <v>0</v>
      </c>
      <c r="E76" s="22">
        <v>0</v>
      </c>
      <c r="F76" s="30" t="str">
        <f t="shared" si="3"/>
        <v>х</v>
      </c>
      <c r="G76" s="36"/>
    </row>
    <row r="77" spans="1:7">
      <c r="A77" s="39"/>
      <c r="B77" s="41"/>
      <c r="C77" s="8" t="s">
        <v>5</v>
      </c>
      <c r="D77" s="9">
        <v>0</v>
      </c>
      <c r="E77" s="22">
        <v>0</v>
      </c>
      <c r="F77" s="30" t="str">
        <f t="shared" si="3"/>
        <v>х</v>
      </c>
      <c r="G77" s="36"/>
    </row>
    <row r="78" spans="1:7">
      <c r="A78" s="40"/>
      <c r="B78" s="42"/>
      <c r="C78" s="8" t="s">
        <v>135</v>
      </c>
      <c r="D78" s="9">
        <v>0</v>
      </c>
      <c r="E78" s="22">
        <v>0</v>
      </c>
      <c r="F78" s="30" t="str">
        <f t="shared" si="3"/>
        <v>х</v>
      </c>
      <c r="G78" s="37"/>
    </row>
    <row r="79" spans="1:7">
      <c r="A79" s="38" t="s">
        <v>89</v>
      </c>
      <c r="B79" s="29" t="s">
        <v>69</v>
      </c>
      <c r="C79" s="32" t="s">
        <v>30</v>
      </c>
      <c r="D79" s="9">
        <v>0</v>
      </c>
      <c r="E79" s="23">
        <v>0</v>
      </c>
      <c r="F79" s="30" t="str">
        <f t="shared" ref="F79:F88" si="4">IF(ISERROR(E79/D79),"х",E79/D79)</f>
        <v>х</v>
      </c>
      <c r="G79" s="35" t="s">
        <v>118</v>
      </c>
    </row>
    <row r="80" spans="1:7">
      <c r="A80" s="39"/>
      <c r="B80" s="38" t="s">
        <v>79</v>
      </c>
      <c r="C80" s="8" t="s">
        <v>4</v>
      </c>
      <c r="D80" s="9">
        <v>0</v>
      </c>
      <c r="E80" s="23">
        <v>0</v>
      </c>
      <c r="F80" s="30" t="str">
        <f t="shared" si="4"/>
        <v>х</v>
      </c>
      <c r="G80" s="36"/>
    </row>
    <row r="81" spans="1:7">
      <c r="A81" s="39"/>
      <c r="B81" s="41"/>
      <c r="C81" s="8" t="s">
        <v>72</v>
      </c>
      <c r="D81" s="9">
        <v>0</v>
      </c>
      <c r="E81" s="23">
        <v>0</v>
      </c>
      <c r="F81" s="30" t="str">
        <f t="shared" si="4"/>
        <v>х</v>
      </c>
      <c r="G81" s="36"/>
    </row>
    <row r="82" spans="1:7">
      <c r="A82" s="39"/>
      <c r="B82" s="41"/>
      <c r="C82" s="8" t="s">
        <v>5</v>
      </c>
      <c r="D82" s="9">
        <v>0</v>
      </c>
      <c r="E82" s="23">
        <v>0</v>
      </c>
      <c r="F82" s="30" t="str">
        <f t="shared" si="4"/>
        <v>х</v>
      </c>
      <c r="G82" s="36"/>
    </row>
    <row r="83" spans="1:7">
      <c r="A83" s="40"/>
      <c r="B83" s="42"/>
      <c r="C83" s="8" t="s">
        <v>135</v>
      </c>
      <c r="D83" s="9">
        <v>0</v>
      </c>
      <c r="E83" s="23">
        <v>0</v>
      </c>
      <c r="F83" s="30" t="str">
        <f t="shared" si="4"/>
        <v>х</v>
      </c>
      <c r="G83" s="37"/>
    </row>
    <row r="84" spans="1:7">
      <c r="A84" s="38" t="s">
        <v>34</v>
      </c>
      <c r="B84" s="29" t="s">
        <v>69</v>
      </c>
      <c r="C84" s="32" t="s">
        <v>32</v>
      </c>
      <c r="D84" s="9">
        <f>D54+D59+D64+D69+D74+D79</f>
        <v>305002.90000000002</v>
      </c>
      <c r="E84" s="23">
        <f>E54+E59+E64+E69+E74+E79</f>
        <v>272877.2</v>
      </c>
      <c r="F84" s="30">
        <f t="shared" si="4"/>
        <v>0.89467083755597077</v>
      </c>
      <c r="G84" s="20" t="s">
        <v>31</v>
      </c>
    </row>
    <row r="85" spans="1:7" ht="13.8" customHeight="1">
      <c r="A85" s="43"/>
      <c r="B85" s="8"/>
      <c r="C85" s="8" t="s">
        <v>4</v>
      </c>
      <c r="D85" s="9">
        <f t="shared" ref="D85:E88" si="5">D55+D60+D65+D70+D75+D80</f>
        <v>0</v>
      </c>
      <c r="E85" s="23">
        <f t="shared" si="5"/>
        <v>0</v>
      </c>
      <c r="F85" s="30" t="str">
        <f t="shared" si="4"/>
        <v>х</v>
      </c>
      <c r="G85" s="20" t="s">
        <v>31</v>
      </c>
    </row>
    <row r="86" spans="1:7" ht="13.8" customHeight="1">
      <c r="A86" s="43"/>
      <c r="B86" s="8"/>
      <c r="C86" s="8" t="s">
        <v>72</v>
      </c>
      <c r="D86" s="9">
        <f t="shared" si="5"/>
        <v>305002.90000000002</v>
      </c>
      <c r="E86" s="23">
        <f t="shared" si="5"/>
        <v>272877.2</v>
      </c>
      <c r="F86" s="30">
        <f t="shared" si="4"/>
        <v>0.89467083755597077</v>
      </c>
      <c r="G86" s="20" t="s">
        <v>31</v>
      </c>
    </row>
    <row r="87" spans="1:7" ht="13.8" customHeight="1">
      <c r="A87" s="43"/>
      <c r="B87" s="8"/>
      <c r="C87" s="8" t="s">
        <v>5</v>
      </c>
      <c r="D87" s="9">
        <f t="shared" si="5"/>
        <v>0</v>
      </c>
      <c r="E87" s="23">
        <f t="shared" si="5"/>
        <v>0</v>
      </c>
      <c r="F87" s="30" t="str">
        <f t="shared" si="4"/>
        <v>х</v>
      </c>
      <c r="G87" s="20" t="s">
        <v>31</v>
      </c>
    </row>
    <row r="88" spans="1:7" ht="13.8" customHeight="1">
      <c r="A88" s="44"/>
      <c r="B88" s="8"/>
      <c r="C88" s="8" t="s">
        <v>135</v>
      </c>
      <c r="D88" s="9">
        <f t="shared" si="5"/>
        <v>0</v>
      </c>
      <c r="E88" s="23">
        <f t="shared" si="5"/>
        <v>0</v>
      </c>
      <c r="F88" s="30" t="str">
        <f t="shared" si="4"/>
        <v>х</v>
      </c>
      <c r="G88" s="20" t="s">
        <v>31</v>
      </c>
    </row>
    <row r="89" spans="1:7">
      <c r="A89" s="45" t="s">
        <v>57</v>
      </c>
      <c r="B89" s="46"/>
      <c r="C89" s="46"/>
      <c r="D89" s="46"/>
      <c r="E89" s="46"/>
      <c r="F89" s="46"/>
      <c r="G89" s="47"/>
    </row>
    <row r="90" spans="1:7">
      <c r="A90" s="38" t="s">
        <v>81</v>
      </c>
      <c r="B90" s="29" t="s">
        <v>69</v>
      </c>
      <c r="C90" s="32" t="s">
        <v>30</v>
      </c>
      <c r="D90" s="9">
        <v>0</v>
      </c>
      <c r="E90" s="23">
        <v>0</v>
      </c>
      <c r="F90" s="30" t="str">
        <f t="shared" ref="F90:F109" si="6">IF(ISERROR(E90/D90),"х",E90/D90)</f>
        <v>х</v>
      </c>
      <c r="G90" s="35" t="s">
        <v>101</v>
      </c>
    </row>
    <row r="91" spans="1:7">
      <c r="A91" s="39"/>
      <c r="B91" s="38" t="s">
        <v>79</v>
      </c>
      <c r="C91" s="8" t="s">
        <v>4</v>
      </c>
      <c r="D91" s="9">
        <v>0</v>
      </c>
      <c r="E91" s="23">
        <v>0</v>
      </c>
      <c r="F91" s="30" t="str">
        <f t="shared" si="6"/>
        <v>х</v>
      </c>
      <c r="G91" s="36"/>
    </row>
    <row r="92" spans="1:7">
      <c r="A92" s="39"/>
      <c r="B92" s="41"/>
      <c r="C92" s="8" t="s">
        <v>72</v>
      </c>
      <c r="D92" s="9">
        <v>0</v>
      </c>
      <c r="E92" s="23">
        <v>0</v>
      </c>
      <c r="F92" s="30" t="str">
        <f t="shared" si="6"/>
        <v>х</v>
      </c>
      <c r="G92" s="36"/>
    </row>
    <row r="93" spans="1:7">
      <c r="A93" s="39"/>
      <c r="B93" s="41"/>
      <c r="C93" s="8" t="s">
        <v>5</v>
      </c>
      <c r="D93" s="9">
        <v>0</v>
      </c>
      <c r="E93" s="23">
        <v>0</v>
      </c>
      <c r="F93" s="30" t="str">
        <f t="shared" si="6"/>
        <v>х</v>
      </c>
      <c r="G93" s="36"/>
    </row>
    <row r="94" spans="1:7" ht="14.4" customHeight="1">
      <c r="A94" s="40"/>
      <c r="B94" s="42"/>
      <c r="C94" s="8" t="s">
        <v>135</v>
      </c>
      <c r="D94" s="9">
        <v>0</v>
      </c>
      <c r="E94" s="23">
        <v>0</v>
      </c>
      <c r="F94" s="30" t="str">
        <f t="shared" si="6"/>
        <v>х</v>
      </c>
      <c r="G94" s="37"/>
    </row>
    <row r="95" spans="1:7" ht="14.4" customHeight="1">
      <c r="A95" s="38" t="s">
        <v>100</v>
      </c>
      <c r="B95" s="29" t="s">
        <v>69</v>
      </c>
      <c r="C95" s="32" t="s">
        <v>30</v>
      </c>
      <c r="D95" s="9">
        <v>0</v>
      </c>
      <c r="E95" s="23">
        <v>0</v>
      </c>
      <c r="F95" s="30" t="str">
        <f t="shared" si="6"/>
        <v>х</v>
      </c>
      <c r="G95" s="35" t="s">
        <v>102</v>
      </c>
    </row>
    <row r="96" spans="1:7" ht="14.4" customHeight="1">
      <c r="A96" s="39"/>
      <c r="B96" s="38" t="s">
        <v>79</v>
      </c>
      <c r="C96" s="8" t="s">
        <v>4</v>
      </c>
      <c r="D96" s="9">
        <v>0</v>
      </c>
      <c r="E96" s="23">
        <v>0</v>
      </c>
      <c r="F96" s="30" t="str">
        <f t="shared" si="6"/>
        <v>х</v>
      </c>
      <c r="G96" s="36"/>
    </row>
    <row r="97" spans="1:7" ht="14.4" customHeight="1">
      <c r="A97" s="39"/>
      <c r="B97" s="41"/>
      <c r="C97" s="8" t="s">
        <v>72</v>
      </c>
      <c r="D97" s="9">
        <v>0</v>
      </c>
      <c r="E97" s="23">
        <v>0</v>
      </c>
      <c r="F97" s="30" t="str">
        <f t="shared" si="6"/>
        <v>х</v>
      </c>
      <c r="G97" s="36"/>
    </row>
    <row r="98" spans="1:7" ht="14.4" customHeight="1">
      <c r="A98" s="39"/>
      <c r="B98" s="41"/>
      <c r="C98" s="8" t="s">
        <v>5</v>
      </c>
      <c r="D98" s="9">
        <v>0</v>
      </c>
      <c r="E98" s="23">
        <v>0</v>
      </c>
      <c r="F98" s="30" t="str">
        <f t="shared" si="6"/>
        <v>х</v>
      </c>
      <c r="G98" s="36"/>
    </row>
    <row r="99" spans="1:7" ht="14.4" customHeight="1">
      <c r="A99" s="40"/>
      <c r="B99" s="42"/>
      <c r="C99" s="8" t="s">
        <v>135</v>
      </c>
      <c r="D99" s="9">
        <v>0</v>
      </c>
      <c r="E99" s="23">
        <v>0</v>
      </c>
      <c r="F99" s="30" t="str">
        <f t="shared" si="6"/>
        <v>х</v>
      </c>
      <c r="G99" s="37"/>
    </row>
    <row r="100" spans="1:7">
      <c r="A100" s="38" t="s">
        <v>82</v>
      </c>
      <c r="B100" s="29" t="s">
        <v>69</v>
      </c>
      <c r="C100" s="32" t="s">
        <v>30</v>
      </c>
      <c r="D100" s="9">
        <v>3000</v>
      </c>
      <c r="E100" s="23">
        <v>2000</v>
      </c>
      <c r="F100" s="30">
        <f t="shared" si="6"/>
        <v>0.66666666666666663</v>
      </c>
      <c r="G100" s="35" t="s">
        <v>122</v>
      </c>
    </row>
    <row r="101" spans="1:7">
      <c r="A101" s="39"/>
      <c r="B101" s="38" t="s">
        <v>79</v>
      </c>
      <c r="C101" s="8" t="s">
        <v>4</v>
      </c>
      <c r="D101" s="9">
        <v>0</v>
      </c>
      <c r="E101" s="23">
        <v>0</v>
      </c>
      <c r="F101" s="30" t="str">
        <f t="shared" si="6"/>
        <v>х</v>
      </c>
      <c r="G101" s="36"/>
    </row>
    <row r="102" spans="1:7">
      <c r="A102" s="39"/>
      <c r="B102" s="41"/>
      <c r="C102" s="8" t="s">
        <v>72</v>
      </c>
      <c r="D102" s="9">
        <v>3000</v>
      </c>
      <c r="E102" s="23">
        <v>2000</v>
      </c>
      <c r="F102" s="30">
        <f t="shared" si="6"/>
        <v>0.66666666666666663</v>
      </c>
      <c r="G102" s="36"/>
    </row>
    <row r="103" spans="1:7">
      <c r="A103" s="39"/>
      <c r="B103" s="41"/>
      <c r="C103" s="8" t="s">
        <v>5</v>
      </c>
      <c r="D103" s="9">
        <v>0</v>
      </c>
      <c r="E103" s="23">
        <v>0</v>
      </c>
      <c r="F103" s="30" t="str">
        <f t="shared" si="6"/>
        <v>х</v>
      </c>
      <c r="G103" s="36"/>
    </row>
    <row r="104" spans="1:7" ht="17.399999999999999" customHeight="1">
      <c r="A104" s="40"/>
      <c r="B104" s="42"/>
      <c r="C104" s="8" t="s">
        <v>135</v>
      </c>
      <c r="D104" s="9">
        <v>0</v>
      </c>
      <c r="E104" s="23">
        <v>0</v>
      </c>
      <c r="F104" s="30" t="str">
        <f t="shared" si="6"/>
        <v>х</v>
      </c>
      <c r="G104" s="37"/>
    </row>
    <row r="105" spans="1:7">
      <c r="A105" s="38" t="s">
        <v>35</v>
      </c>
      <c r="B105" s="29" t="s">
        <v>69</v>
      </c>
      <c r="C105" s="32" t="s">
        <v>32</v>
      </c>
      <c r="D105" s="9">
        <f>D90+D95+D100</f>
        <v>3000</v>
      </c>
      <c r="E105" s="23">
        <f>E90+E95+E100</f>
        <v>2000</v>
      </c>
      <c r="F105" s="30">
        <f t="shared" si="6"/>
        <v>0.66666666666666663</v>
      </c>
      <c r="G105" s="20" t="s">
        <v>31</v>
      </c>
    </row>
    <row r="106" spans="1:7" ht="13.8" customHeight="1">
      <c r="A106" s="43"/>
      <c r="B106" s="8"/>
      <c r="C106" s="8" t="s">
        <v>4</v>
      </c>
      <c r="D106" s="9">
        <f t="shared" ref="D106:E109" si="7">D91+D96+D101</f>
        <v>0</v>
      </c>
      <c r="E106" s="23">
        <f t="shared" si="7"/>
        <v>0</v>
      </c>
      <c r="F106" s="30" t="str">
        <f t="shared" si="6"/>
        <v>х</v>
      </c>
      <c r="G106" s="20" t="s">
        <v>31</v>
      </c>
    </row>
    <row r="107" spans="1:7" ht="13.8" customHeight="1">
      <c r="A107" s="43"/>
      <c r="B107" s="8"/>
      <c r="C107" s="8" t="s">
        <v>72</v>
      </c>
      <c r="D107" s="9">
        <f t="shared" si="7"/>
        <v>3000</v>
      </c>
      <c r="E107" s="23">
        <f t="shared" si="7"/>
        <v>2000</v>
      </c>
      <c r="F107" s="30">
        <f t="shared" si="6"/>
        <v>0.66666666666666663</v>
      </c>
      <c r="G107" s="20" t="s">
        <v>31</v>
      </c>
    </row>
    <row r="108" spans="1:7" ht="13.8" customHeight="1">
      <c r="A108" s="43"/>
      <c r="B108" s="8"/>
      <c r="C108" s="8" t="s">
        <v>5</v>
      </c>
      <c r="D108" s="9">
        <f t="shared" si="7"/>
        <v>0</v>
      </c>
      <c r="E108" s="23">
        <f t="shared" si="7"/>
        <v>0</v>
      </c>
      <c r="F108" s="30" t="str">
        <f t="shared" si="6"/>
        <v>х</v>
      </c>
      <c r="G108" s="20" t="s">
        <v>31</v>
      </c>
    </row>
    <row r="109" spans="1:7" ht="13.8" customHeight="1">
      <c r="A109" s="44"/>
      <c r="B109" s="8"/>
      <c r="C109" s="8" t="s">
        <v>135</v>
      </c>
      <c r="D109" s="9">
        <f t="shared" si="7"/>
        <v>0</v>
      </c>
      <c r="E109" s="23">
        <f t="shared" si="7"/>
        <v>0</v>
      </c>
      <c r="F109" s="30" t="str">
        <f t="shared" si="6"/>
        <v>х</v>
      </c>
      <c r="G109" s="20" t="s">
        <v>31</v>
      </c>
    </row>
    <row r="110" spans="1:7" ht="14.4" customHeight="1">
      <c r="A110" s="45" t="s">
        <v>61</v>
      </c>
      <c r="B110" s="46"/>
      <c r="C110" s="46"/>
      <c r="D110" s="46"/>
      <c r="E110" s="46"/>
      <c r="F110" s="46"/>
      <c r="G110" s="47"/>
    </row>
    <row r="111" spans="1:7">
      <c r="A111" s="38" t="s">
        <v>85</v>
      </c>
      <c r="B111" s="29" t="s">
        <v>69</v>
      </c>
      <c r="C111" s="32" t="s">
        <v>30</v>
      </c>
      <c r="D111" s="9">
        <v>32000</v>
      </c>
      <c r="E111" s="23">
        <v>0</v>
      </c>
      <c r="F111" s="30">
        <f>IF(ISERROR(E111/D111),"х",E111/D111)</f>
        <v>0</v>
      </c>
      <c r="G111" s="35" t="s">
        <v>103</v>
      </c>
    </row>
    <row r="112" spans="1:7">
      <c r="A112" s="39"/>
      <c r="B112" s="38" t="s">
        <v>79</v>
      </c>
      <c r="C112" s="8" t="s">
        <v>4</v>
      </c>
      <c r="D112" s="9">
        <v>0</v>
      </c>
      <c r="E112" s="23">
        <v>0</v>
      </c>
      <c r="F112" s="30" t="str">
        <f>IF(ISERROR(E112/D112),"х",E112/D112)</f>
        <v>х</v>
      </c>
      <c r="G112" s="36"/>
    </row>
    <row r="113" spans="1:7">
      <c r="A113" s="39"/>
      <c r="B113" s="41"/>
      <c r="C113" s="8" t="s">
        <v>72</v>
      </c>
      <c r="D113" s="9">
        <v>32000</v>
      </c>
      <c r="E113" s="23">
        <v>0</v>
      </c>
      <c r="F113" s="30">
        <f>IF(ISERROR(E113/D113),"х",E113/D113)</f>
        <v>0</v>
      </c>
      <c r="G113" s="36"/>
    </row>
    <row r="114" spans="1:7">
      <c r="A114" s="39"/>
      <c r="B114" s="41"/>
      <c r="C114" s="8" t="s">
        <v>5</v>
      </c>
      <c r="D114" s="9">
        <v>0</v>
      </c>
      <c r="E114" s="23">
        <v>0</v>
      </c>
      <c r="F114" s="30" t="str">
        <f>IF(ISERROR(E114/D114),"х",E114/D114)</f>
        <v>х</v>
      </c>
      <c r="G114" s="36"/>
    </row>
    <row r="115" spans="1:7">
      <c r="A115" s="40"/>
      <c r="B115" s="42"/>
      <c r="C115" s="8" t="s">
        <v>135</v>
      </c>
      <c r="D115" s="9">
        <v>0</v>
      </c>
      <c r="E115" s="23">
        <v>0</v>
      </c>
      <c r="F115" s="30" t="str">
        <f>IF(ISERROR(E115/D115),"х",E115/D115)</f>
        <v>х</v>
      </c>
      <c r="G115" s="37"/>
    </row>
    <row r="116" spans="1:7">
      <c r="A116" s="38" t="s">
        <v>62</v>
      </c>
      <c r="B116" s="29" t="s">
        <v>69</v>
      </c>
      <c r="C116" s="32" t="s">
        <v>30</v>
      </c>
      <c r="D116" s="9">
        <v>0</v>
      </c>
      <c r="E116" s="23">
        <v>0</v>
      </c>
      <c r="F116" s="30" t="str">
        <f t="shared" ref="F116:F125" si="8">IF(ISERROR(E116/D116),"х",E116/D116)</f>
        <v>х</v>
      </c>
      <c r="G116" s="35" t="s">
        <v>125</v>
      </c>
    </row>
    <row r="117" spans="1:7">
      <c r="A117" s="39"/>
      <c r="B117" s="38" t="s">
        <v>79</v>
      </c>
      <c r="C117" s="8" t="s">
        <v>4</v>
      </c>
      <c r="D117" s="9">
        <v>0</v>
      </c>
      <c r="E117" s="23">
        <v>0</v>
      </c>
      <c r="F117" s="30" t="str">
        <f t="shared" si="8"/>
        <v>х</v>
      </c>
      <c r="G117" s="36"/>
    </row>
    <row r="118" spans="1:7">
      <c r="A118" s="39"/>
      <c r="B118" s="41"/>
      <c r="C118" s="8" t="s">
        <v>72</v>
      </c>
      <c r="D118" s="9">
        <v>0</v>
      </c>
      <c r="E118" s="23">
        <v>0</v>
      </c>
      <c r="F118" s="30" t="str">
        <f t="shared" si="8"/>
        <v>х</v>
      </c>
      <c r="G118" s="36"/>
    </row>
    <row r="119" spans="1:7">
      <c r="A119" s="39"/>
      <c r="B119" s="41"/>
      <c r="C119" s="8" t="s">
        <v>5</v>
      </c>
      <c r="D119" s="9">
        <v>0</v>
      </c>
      <c r="E119" s="23">
        <v>0</v>
      </c>
      <c r="F119" s="30" t="str">
        <f t="shared" si="8"/>
        <v>х</v>
      </c>
      <c r="G119" s="36"/>
    </row>
    <row r="120" spans="1:7" ht="409.2" customHeight="1">
      <c r="A120" s="40"/>
      <c r="B120" s="42"/>
      <c r="C120" s="8" t="s">
        <v>135</v>
      </c>
      <c r="D120" s="9">
        <v>0</v>
      </c>
      <c r="E120" s="23">
        <v>0</v>
      </c>
      <c r="F120" s="30" t="str">
        <f t="shared" si="8"/>
        <v>х</v>
      </c>
      <c r="G120" s="37"/>
    </row>
    <row r="121" spans="1:7">
      <c r="A121" s="38" t="s">
        <v>36</v>
      </c>
      <c r="B121" s="29" t="s">
        <v>69</v>
      </c>
      <c r="C121" s="32" t="s">
        <v>32</v>
      </c>
      <c r="D121" s="9">
        <f>D111+D116</f>
        <v>32000</v>
      </c>
      <c r="E121" s="23">
        <f>E111+E116</f>
        <v>0</v>
      </c>
      <c r="F121" s="30">
        <f t="shared" si="8"/>
        <v>0</v>
      </c>
      <c r="G121" s="20" t="s">
        <v>31</v>
      </c>
    </row>
    <row r="122" spans="1:7" ht="13.8" customHeight="1">
      <c r="A122" s="43"/>
      <c r="B122" s="8"/>
      <c r="C122" s="8" t="s">
        <v>4</v>
      </c>
      <c r="D122" s="9">
        <f t="shared" ref="D122:E125" si="9">D112+D117</f>
        <v>0</v>
      </c>
      <c r="E122" s="23">
        <f t="shared" si="9"/>
        <v>0</v>
      </c>
      <c r="F122" s="30" t="str">
        <f t="shared" si="8"/>
        <v>х</v>
      </c>
      <c r="G122" s="20" t="s">
        <v>31</v>
      </c>
    </row>
    <row r="123" spans="1:7" ht="13.8" customHeight="1">
      <c r="A123" s="43"/>
      <c r="B123" s="8"/>
      <c r="C123" s="8" t="s">
        <v>72</v>
      </c>
      <c r="D123" s="9">
        <f t="shared" si="9"/>
        <v>32000</v>
      </c>
      <c r="E123" s="23">
        <f t="shared" si="9"/>
        <v>0</v>
      </c>
      <c r="F123" s="30">
        <f t="shared" si="8"/>
        <v>0</v>
      </c>
      <c r="G123" s="20" t="s">
        <v>31</v>
      </c>
    </row>
    <row r="124" spans="1:7" ht="13.8" customHeight="1">
      <c r="A124" s="43"/>
      <c r="B124" s="8"/>
      <c r="C124" s="8" t="s">
        <v>5</v>
      </c>
      <c r="D124" s="9">
        <f t="shared" si="9"/>
        <v>0</v>
      </c>
      <c r="E124" s="23">
        <f t="shared" si="9"/>
        <v>0</v>
      </c>
      <c r="F124" s="30" t="str">
        <f t="shared" si="8"/>
        <v>х</v>
      </c>
      <c r="G124" s="20" t="s">
        <v>31</v>
      </c>
    </row>
    <row r="125" spans="1:7" ht="13.8" customHeight="1">
      <c r="A125" s="44"/>
      <c r="B125" s="8"/>
      <c r="C125" s="8" t="s">
        <v>135</v>
      </c>
      <c r="D125" s="9">
        <f t="shared" si="9"/>
        <v>0</v>
      </c>
      <c r="E125" s="23">
        <f t="shared" si="9"/>
        <v>0</v>
      </c>
      <c r="F125" s="30" t="str">
        <f t="shared" si="8"/>
        <v>х</v>
      </c>
      <c r="G125" s="20" t="s">
        <v>31</v>
      </c>
    </row>
    <row r="126" spans="1:7">
      <c r="A126" s="45" t="s">
        <v>63</v>
      </c>
      <c r="B126" s="46"/>
      <c r="C126" s="46"/>
      <c r="D126" s="46"/>
      <c r="E126" s="46"/>
      <c r="F126" s="46"/>
      <c r="G126" s="47"/>
    </row>
    <row r="127" spans="1:7">
      <c r="A127" s="38" t="s">
        <v>86</v>
      </c>
      <c r="B127" s="29" t="s">
        <v>69</v>
      </c>
      <c r="C127" s="32" t="s">
        <v>30</v>
      </c>
      <c r="D127" s="9">
        <v>0</v>
      </c>
      <c r="E127" s="23">
        <v>0</v>
      </c>
      <c r="F127" s="30" t="str">
        <f t="shared" ref="F127:F136" si="10">IF(ISERROR(E127/D127),"х",E127/D127)</f>
        <v>х</v>
      </c>
      <c r="G127" s="35" t="s">
        <v>105</v>
      </c>
    </row>
    <row r="128" spans="1:7">
      <c r="A128" s="39"/>
      <c r="B128" s="38" t="s">
        <v>79</v>
      </c>
      <c r="C128" s="8" t="s">
        <v>4</v>
      </c>
      <c r="D128" s="9">
        <v>0</v>
      </c>
      <c r="E128" s="23">
        <v>0</v>
      </c>
      <c r="F128" s="30" t="str">
        <f t="shared" si="10"/>
        <v>х</v>
      </c>
      <c r="G128" s="36"/>
    </row>
    <row r="129" spans="1:7">
      <c r="A129" s="39"/>
      <c r="B129" s="41"/>
      <c r="C129" s="8" t="s">
        <v>72</v>
      </c>
      <c r="D129" s="9">
        <v>0</v>
      </c>
      <c r="E129" s="23">
        <v>0</v>
      </c>
      <c r="F129" s="30" t="str">
        <f t="shared" si="10"/>
        <v>х</v>
      </c>
      <c r="G129" s="36"/>
    </row>
    <row r="130" spans="1:7">
      <c r="A130" s="39"/>
      <c r="B130" s="41"/>
      <c r="C130" s="8" t="s">
        <v>5</v>
      </c>
      <c r="D130" s="9">
        <v>0</v>
      </c>
      <c r="E130" s="23">
        <v>0</v>
      </c>
      <c r="F130" s="30" t="str">
        <f t="shared" si="10"/>
        <v>х</v>
      </c>
      <c r="G130" s="36"/>
    </row>
    <row r="131" spans="1:7">
      <c r="A131" s="40"/>
      <c r="B131" s="42"/>
      <c r="C131" s="8" t="s">
        <v>135</v>
      </c>
      <c r="D131" s="9">
        <v>0</v>
      </c>
      <c r="E131" s="23">
        <v>0</v>
      </c>
      <c r="F131" s="30" t="str">
        <f t="shared" si="10"/>
        <v>х</v>
      </c>
      <c r="G131" s="37"/>
    </row>
    <row r="132" spans="1:7">
      <c r="A132" s="38" t="s">
        <v>87</v>
      </c>
      <c r="B132" s="29" t="s">
        <v>69</v>
      </c>
      <c r="C132" s="32" t="s">
        <v>30</v>
      </c>
      <c r="D132" s="9">
        <v>0</v>
      </c>
      <c r="E132" s="23">
        <v>0</v>
      </c>
      <c r="F132" s="30" t="str">
        <f t="shared" si="10"/>
        <v>х</v>
      </c>
      <c r="G132" s="35" t="s">
        <v>126</v>
      </c>
    </row>
    <row r="133" spans="1:7">
      <c r="A133" s="39"/>
      <c r="B133" s="38" t="s">
        <v>79</v>
      </c>
      <c r="C133" s="8" t="s">
        <v>4</v>
      </c>
      <c r="D133" s="9">
        <v>0</v>
      </c>
      <c r="E133" s="23">
        <v>0</v>
      </c>
      <c r="F133" s="30" t="str">
        <f t="shared" si="10"/>
        <v>х</v>
      </c>
      <c r="G133" s="36"/>
    </row>
    <row r="134" spans="1:7">
      <c r="A134" s="39"/>
      <c r="B134" s="41"/>
      <c r="C134" s="8" t="s">
        <v>72</v>
      </c>
      <c r="D134" s="9">
        <v>0</v>
      </c>
      <c r="E134" s="23">
        <v>0</v>
      </c>
      <c r="F134" s="30" t="str">
        <f t="shared" si="10"/>
        <v>х</v>
      </c>
      <c r="G134" s="36"/>
    </row>
    <row r="135" spans="1:7">
      <c r="A135" s="39"/>
      <c r="B135" s="41"/>
      <c r="C135" s="8" t="s">
        <v>5</v>
      </c>
      <c r="D135" s="9">
        <v>0</v>
      </c>
      <c r="E135" s="23">
        <v>0</v>
      </c>
      <c r="F135" s="30" t="str">
        <f t="shared" si="10"/>
        <v>х</v>
      </c>
      <c r="G135" s="36"/>
    </row>
    <row r="136" spans="1:7" ht="99" customHeight="1">
      <c r="A136" s="40"/>
      <c r="B136" s="42"/>
      <c r="C136" s="8" t="s">
        <v>135</v>
      </c>
      <c r="D136" s="9">
        <v>0</v>
      </c>
      <c r="E136" s="23">
        <v>0</v>
      </c>
      <c r="F136" s="30" t="str">
        <f t="shared" si="10"/>
        <v>х</v>
      </c>
      <c r="G136" s="37"/>
    </row>
    <row r="137" spans="1:7">
      <c r="A137" s="38" t="s">
        <v>64</v>
      </c>
      <c r="B137" s="29" t="s">
        <v>69</v>
      </c>
      <c r="C137" s="32" t="s">
        <v>30</v>
      </c>
      <c r="D137" s="9">
        <v>78650</v>
      </c>
      <c r="E137" s="22">
        <v>44670</v>
      </c>
      <c r="F137" s="30">
        <f t="shared" ref="F137:F146" si="11">IF(ISERROR(E137/D137),"х",E137/D137)</f>
        <v>0.56795931341385886</v>
      </c>
      <c r="G137" s="35" t="s">
        <v>123</v>
      </c>
    </row>
    <row r="138" spans="1:7">
      <c r="A138" s="39"/>
      <c r="B138" s="38" t="s">
        <v>79</v>
      </c>
      <c r="C138" s="8" t="s">
        <v>4</v>
      </c>
      <c r="D138" s="9">
        <v>0</v>
      </c>
      <c r="E138" s="22">
        <v>0</v>
      </c>
      <c r="F138" s="30" t="str">
        <f t="shared" si="11"/>
        <v>х</v>
      </c>
      <c r="G138" s="36"/>
    </row>
    <row r="139" spans="1:7">
      <c r="A139" s="39"/>
      <c r="B139" s="41"/>
      <c r="C139" s="8" t="s">
        <v>72</v>
      </c>
      <c r="D139" s="9">
        <v>78650</v>
      </c>
      <c r="E139" s="22">
        <v>44670</v>
      </c>
      <c r="F139" s="30">
        <f t="shared" si="11"/>
        <v>0.56795931341385886</v>
      </c>
      <c r="G139" s="36"/>
    </row>
    <row r="140" spans="1:7">
      <c r="A140" s="39"/>
      <c r="B140" s="41"/>
      <c r="C140" s="8" t="s">
        <v>5</v>
      </c>
      <c r="D140" s="9">
        <v>0</v>
      </c>
      <c r="E140" s="22">
        <v>0</v>
      </c>
      <c r="F140" s="30" t="str">
        <f t="shared" si="11"/>
        <v>х</v>
      </c>
      <c r="G140" s="36"/>
    </row>
    <row r="141" spans="1:7" ht="56.4" customHeight="1">
      <c r="A141" s="40"/>
      <c r="B141" s="42"/>
      <c r="C141" s="8" t="s">
        <v>135</v>
      </c>
      <c r="D141" s="9">
        <v>0</v>
      </c>
      <c r="E141" s="22">
        <v>0</v>
      </c>
      <c r="F141" s="30" t="str">
        <f t="shared" si="11"/>
        <v>х</v>
      </c>
      <c r="G141" s="37"/>
    </row>
    <row r="142" spans="1:7">
      <c r="A142" s="38" t="s">
        <v>37</v>
      </c>
      <c r="B142" s="29" t="s">
        <v>69</v>
      </c>
      <c r="C142" s="32" t="s">
        <v>32</v>
      </c>
      <c r="D142" s="9">
        <f>D127+D132+D137</f>
        <v>78650</v>
      </c>
      <c r="E142" s="23">
        <f>E127+E132+E137</f>
        <v>44670</v>
      </c>
      <c r="F142" s="30">
        <f t="shared" si="11"/>
        <v>0.56795931341385886</v>
      </c>
      <c r="G142" s="20" t="s">
        <v>31</v>
      </c>
    </row>
    <row r="143" spans="1:7" ht="13.8" customHeight="1">
      <c r="A143" s="43"/>
      <c r="B143" s="8"/>
      <c r="C143" s="8" t="s">
        <v>4</v>
      </c>
      <c r="D143" s="9">
        <f t="shared" ref="D143:E146" si="12">D128+D133+D138</f>
        <v>0</v>
      </c>
      <c r="E143" s="23">
        <f t="shared" si="12"/>
        <v>0</v>
      </c>
      <c r="F143" s="30" t="str">
        <f t="shared" si="11"/>
        <v>х</v>
      </c>
      <c r="G143" s="20" t="s">
        <v>31</v>
      </c>
    </row>
    <row r="144" spans="1:7" ht="13.8" customHeight="1">
      <c r="A144" s="43"/>
      <c r="B144" s="8"/>
      <c r="C144" s="8" t="s">
        <v>72</v>
      </c>
      <c r="D144" s="9">
        <f t="shared" si="12"/>
        <v>78650</v>
      </c>
      <c r="E144" s="23">
        <f t="shared" si="12"/>
        <v>44670</v>
      </c>
      <c r="F144" s="30">
        <f t="shared" si="11"/>
        <v>0.56795931341385886</v>
      </c>
      <c r="G144" s="20" t="s">
        <v>31</v>
      </c>
    </row>
    <row r="145" spans="1:7" ht="13.8" customHeight="1">
      <c r="A145" s="43"/>
      <c r="B145" s="8"/>
      <c r="C145" s="8" t="s">
        <v>5</v>
      </c>
      <c r="D145" s="9">
        <f t="shared" si="12"/>
        <v>0</v>
      </c>
      <c r="E145" s="23">
        <f t="shared" si="12"/>
        <v>0</v>
      </c>
      <c r="F145" s="30" t="str">
        <f t="shared" si="11"/>
        <v>х</v>
      </c>
      <c r="G145" s="20" t="s">
        <v>31</v>
      </c>
    </row>
    <row r="146" spans="1:7" ht="13.8" customHeight="1">
      <c r="A146" s="44"/>
      <c r="B146" s="8"/>
      <c r="C146" s="8" t="s">
        <v>135</v>
      </c>
      <c r="D146" s="9">
        <f t="shared" si="12"/>
        <v>0</v>
      </c>
      <c r="E146" s="23">
        <f t="shared" si="12"/>
        <v>0</v>
      </c>
      <c r="F146" s="30" t="str">
        <f t="shared" si="11"/>
        <v>х</v>
      </c>
      <c r="G146" s="20" t="s">
        <v>31</v>
      </c>
    </row>
    <row r="147" spans="1:7">
      <c r="A147" s="45" t="s">
        <v>65</v>
      </c>
      <c r="B147" s="46"/>
      <c r="C147" s="46"/>
      <c r="D147" s="46"/>
      <c r="E147" s="46"/>
      <c r="F147" s="46"/>
      <c r="G147" s="47"/>
    </row>
    <row r="148" spans="1:7">
      <c r="A148" s="59" t="s">
        <v>66</v>
      </c>
      <c r="B148" s="33" t="s">
        <v>69</v>
      </c>
      <c r="C148" s="32" t="s">
        <v>30</v>
      </c>
      <c r="D148" s="9">
        <v>207521.9</v>
      </c>
      <c r="E148" s="23">
        <v>165404.20000000001</v>
      </c>
      <c r="F148" s="30">
        <f>IF(ISERROR(E148/D148),"х",E148/D148)</f>
        <v>0.79704455288815312</v>
      </c>
      <c r="G148" s="35" t="s">
        <v>127</v>
      </c>
    </row>
    <row r="149" spans="1:7">
      <c r="A149" s="60"/>
      <c r="B149" s="38" t="s">
        <v>6</v>
      </c>
      <c r="C149" s="8" t="s">
        <v>4</v>
      </c>
      <c r="D149" s="9">
        <v>95500</v>
      </c>
      <c r="E149" s="23">
        <v>95500</v>
      </c>
      <c r="F149" s="30">
        <f>IF(ISERROR(E149/D149),"х",E149/D149)</f>
        <v>1</v>
      </c>
      <c r="G149" s="36"/>
    </row>
    <row r="150" spans="1:7">
      <c r="A150" s="60"/>
      <c r="B150" s="41"/>
      <c r="C150" s="8" t="s">
        <v>72</v>
      </c>
      <c r="D150" s="9">
        <v>77288.5</v>
      </c>
      <c r="E150" s="23">
        <v>68114.7</v>
      </c>
      <c r="F150" s="30">
        <f>IF(ISERROR(E150/D150),"х",E150/D150)</f>
        <v>0.8813044631478163</v>
      </c>
      <c r="G150" s="36"/>
    </row>
    <row r="151" spans="1:7">
      <c r="A151" s="60"/>
      <c r="B151" s="41"/>
      <c r="C151" s="8" t="s">
        <v>5</v>
      </c>
      <c r="D151" s="9">
        <v>3831</v>
      </c>
      <c r="E151" s="23">
        <v>1789.5</v>
      </c>
      <c r="F151" s="30">
        <f>IF(ISERROR(E151/D151),"х",E151/D151)</f>
        <v>0.46711041503523887</v>
      </c>
      <c r="G151" s="36"/>
    </row>
    <row r="152" spans="1:7" ht="196.8" customHeight="1">
      <c r="A152" s="61"/>
      <c r="B152" s="42"/>
      <c r="C152" s="8" t="s">
        <v>135</v>
      </c>
      <c r="D152" s="9">
        <v>30902.400000000001</v>
      </c>
      <c r="E152" s="23">
        <v>0</v>
      </c>
      <c r="F152" s="30">
        <f>IF(ISERROR(E152/D152),"х",E152/D152)</f>
        <v>0</v>
      </c>
      <c r="G152" s="37"/>
    </row>
    <row r="153" spans="1:7">
      <c r="A153" s="38" t="s">
        <v>7</v>
      </c>
      <c r="B153" s="29" t="s">
        <v>69</v>
      </c>
      <c r="C153" s="32" t="s">
        <v>30</v>
      </c>
      <c r="D153" s="9">
        <v>200</v>
      </c>
      <c r="E153" s="23">
        <v>100</v>
      </c>
      <c r="F153" s="30">
        <f t="shared" ref="F153:F162" si="13">IF(ISERROR(E153/D153),"х",E153/D153)</f>
        <v>0.5</v>
      </c>
      <c r="G153" s="35" t="s">
        <v>119</v>
      </c>
    </row>
    <row r="154" spans="1:7">
      <c r="A154" s="39"/>
      <c r="B154" s="38" t="s">
        <v>79</v>
      </c>
      <c r="C154" s="8" t="s">
        <v>4</v>
      </c>
      <c r="D154" s="9">
        <v>0</v>
      </c>
      <c r="E154" s="23">
        <v>0</v>
      </c>
      <c r="F154" s="30" t="str">
        <f t="shared" si="13"/>
        <v>х</v>
      </c>
      <c r="G154" s="36"/>
    </row>
    <row r="155" spans="1:7">
      <c r="A155" s="39"/>
      <c r="B155" s="41"/>
      <c r="C155" s="8" t="s">
        <v>72</v>
      </c>
      <c r="D155" s="9">
        <v>200</v>
      </c>
      <c r="E155" s="23">
        <v>100</v>
      </c>
      <c r="F155" s="30">
        <f t="shared" si="13"/>
        <v>0.5</v>
      </c>
      <c r="G155" s="36"/>
    </row>
    <row r="156" spans="1:7">
      <c r="A156" s="39"/>
      <c r="B156" s="41"/>
      <c r="C156" s="8" t="s">
        <v>5</v>
      </c>
      <c r="D156" s="9">
        <v>0</v>
      </c>
      <c r="E156" s="23">
        <v>0</v>
      </c>
      <c r="F156" s="30" t="str">
        <f t="shared" si="13"/>
        <v>х</v>
      </c>
      <c r="G156" s="36"/>
    </row>
    <row r="157" spans="1:7">
      <c r="A157" s="40"/>
      <c r="B157" s="42"/>
      <c r="C157" s="8" t="s">
        <v>135</v>
      </c>
      <c r="D157" s="9">
        <v>0</v>
      </c>
      <c r="E157" s="23">
        <v>0</v>
      </c>
      <c r="F157" s="30" t="str">
        <f t="shared" si="13"/>
        <v>х</v>
      </c>
      <c r="G157" s="37"/>
    </row>
    <row r="158" spans="1:7">
      <c r="A158" s="38" t="s">
        <v>38</v>
      </c>
      <c r="B158" s="29" t="s">
        <v>69</v>
      </c>
      <c r="C158" s="32" t="s">
        <v>32</v>
      </c>
      <c r="D158" s="9">
        <f>D148+D153</f>
        <v>207721.9</v>
      </c>
      <c r="E158" s="23">
        <f>E148+E153</f>
        <v>165504.20000000001</v>
      </c>
      <c r="F158" s="30">
        <f t="shared" si="13"/>
        <v>0.79675855073538238</v>
      </c>
      <c r="G158" s="20" t="s">
        <v>31</v>
      </c>
    </row>
    <row r="159" spans="1:7" ht="13.8" customHeight="1">
      <c r="A159" s="43"/>
      <c r="B159" s="8"/>
      <c r="C159" s="8" t="s">
        <v>4</v>
      </c>
      <c r="D159" s="9">
        <f t="shared" ref="D159:E162" si="14">D149+D154</f>
        <v>95500</v>
      </c>
      <c r="E159" s="23">
        <f t="shared" si="14"/>
        <v>95500</v>
      </c>
      <c r="F159" s="30">
        <f t="shared" si="13"/>
        <v>1</v>
      </c>
      <c r="G159" s="20" t="s">
        <v>31</v>
      </c>
    </row>
    <row r="160" spans="1:7" ht="13.8" customHeight="1">
      <c r="A160" s="43"/>
      <c r="B160" s="8"/>
      <c r="C160" s="8" t="s">
        <v>72</v>
      </c>
      <c r="D160" s="9">
        <f t="shared" si="14"/>
        <v>77488.5</v>
      </c>
      <c r="E160" s="23">
        <f t="shared" si="14"/>
        <v>68214.7</v>
      </c>
      <c r="F160" s="30">
        <f t="shared" si="13"/>
        <v>0.8803203055937332</v>
      </c>
      <c r="G160" s="20" t="s">
        <v>31</v>
      </c>
    </row>
    <row r="161" spans="1:7" ht="13.8" customHeight="1">
      <c r="A161" s="43"/>
      <c r="B161" s="8"/>
      <c r="C161" s="8" t="s">
        <v>5</v>
      </c>
      <c r="D161" s="9">
        <f t="shared" si="14"/>
        <v>3831</v>
      </c>
      <c r="E161" s="23">
        <f t="shared" si="14"/>
        <v>1789.5</v>
      </c>
      <c r="F161" s="30">
        <f t="shared" si="13"/>
        <v>0.46711041503523887</v>
      </c>
      <c r="G161" s="20" t="s">
        <v>31</v>
      </c>
    </row>
    <row r="162" spans="1:7" ht="13.8" customHeight="1">
      <c r="A162" s="44"/>
      <c r="B162" s="8"/>
      <c r="C162" s="8" t="s">
        <v>135</v>
      </c>
      <c r="D162" s="9">
        <f t="shared" si="14"/>
        <v>30902.400000000001</v>
      </c>
      <c r="E162" s="23">
        <f t="shared" si="14"/>
        <v>0</v>
      </c>
      <c r="F162" s="30">
        <f t="shared" si="13"/>
        <v>0</v>
      </c>
      <c r="G162" s="20" t="s">
        <v>31</v>
      </c>
    </row>
    <row r="163" spans="1:7">
      <c r="A163" s="45" t="s">
        <v>84</v>
      </c>
      <c r="B163" s="46"/>
      <c r="C163" s="46"/>
      <c r="D163" s="46"/>
      <c r="E163" s="46"/>
      <c r="F163" s="46"/>
      <c r="G163" s="47"/>
    </row>
    <row r="164" spans="1:7">
      <c r="A164" s="38" t="s">
        <v>8</v>
      </c>
      <c r="B164" s="29" t="s">
        <v>69</v>
      </c>
      <c r="C164" s="32" t="s">
        <v>30</v>
      </c>
      <c r="D164" s="9">
        <v>0</v>
      </c>
      <c r="E164" s="23">
        <v>0</v>
      </c>
      <c r="F164" s="30" t="str">
        <f>IF(ISERROR(E164/D164),"х",E164/D164)</f>
        <v>х</v>
      </c>
      <c r="G164" s="35" t="s">
        <v>106</v>
      </c>
    </row>
    <row r="165" spans="1:7">
      <c r="A165" s="39"/>
      <c r="B165" s="38" t="s">
        <v>79</v>
      </c>
      <c r="C165" s="8" t="s">
        <v>4</v>
      </c>
      <c r="D165" s="9">
        <v>0</v>
      </c>
      <c r="E165" s="23">
        <v>0</v>
      </c>
      <c r="F165" s="30" t="str">
        <f>IF(ISERROR(E165/D165),"х",E165/D165)</f>
        <v>х</v>
      </c>
      <c r="G165" s="36"/>
    </row>
    <row r="166" spans="1:7">
      <c r="A166" s="39"/>
      <c r="B166" s="41"/>
      <c r="C166" s="8" t="s">
        <v>72</v>
      </c>
      <c r="D166" s="9">
        <v>0</v>
      </c>
      <c r="E166" s="23">
        <v>0</v>
      </c>
      <c r="F166" s="30" t="str">
        <f>IF(ISERROR(E166/D166),"х",E166/D166)</f>
        <v>х</v>
      </c>
      <c r="G166" s="36"/>
    </row>
    <row r="167" spans="1:7">
      <c r="A167" s="39"/>
      <c r="B167" s="41"/>
      <c r="C167" s="8" t="s">
        <v>5</v>
      </c>
      <c r="D167" s="9">
        <v>0</v>
      </c>
      <c r="E167" s="23">
        <v>0</v>
      </c>
      <c r="F167" s="30" t="str">
        <f>IF(ISERROR(E167/D167),"х",E167/D167)</f>
        <v>х</v>
      </c>
      <c r="G167" s="36"/>
    </row>
    <row r="168" spans="1:7">
      <c r="A168" s="40"/>
      <c r="B168" s="42"/>
      <c r="C168" s="8" t="s">
        <v>135</v>
      </c>
      <c r="D168" s="9">
        <v>0</v>
      </c>
      <c r="E168" s="23">
        <v>0</v>
      </c>
      <c r="F168" s="30" t="str">
        <f>IF(ISERROR(E168/D168),"х",E168/D168)</f>
        <v>х</v>
      </c>
      <c r="G168" s="37"/>
    </row>
    <row r="169" spans="1:7">
      <c r="A169" s="38" t="s">
        <v>9</v>
      </c>
      <c r="B169" s="29" t="s">
        <v>69</v>
      </c>
      <c r="C169" s="32" t="s">
        <v>30</v>
      </c>
      <c r="D169" s="9">
        <v>0</v>
      </c>
      <c r="E169" s="23">
        <v>0</v>
      </c>
      <c r="F169" s="30" t="str">
        <f t="shared" ref="F169:F183" si="15">IF(ISERROR(E169/D169),"х",E169/D169)</f>
        <v>х</v>
      </c>
      <c r="G169" s="35" t="s">
        <v>128</v>
      </c>
    </row>
    <row r="170" spans="1:7">
      <c r="A170" s="39"/>
      <c r="B170" s="38" t="s">
        <v>79</v>
      </c>
      <c r="C170" s="8" t="s">
        <v>4</v>
      </c>
      <c r="D170" s="9">
        <v>0</v>
      </c>
      <c r="E170" s="23">
        <v>0</v>
      </c>
      <c r="F170" s="30" t="str">
        <f t="shared" si="15"/>
        <v>х</v>
      </c>
      <c r="G170" s="36"/>
    </row>
    <row r="171" spans="1:7">
      <c r="A171" s="39"/>
      <c r="B171" s="41"/>
      <c r="C171" s="8" t="s">
        <v>72</v>
      </c>
      <c r="D171" s="9">
        <v>0</v>
      </c>
      <c r="E171" s="23">
        <v>0</v>
      </c>
      <c r="F171" s="30" t="str">
        <f t="shared" si="15"/>
        <v>х</v>
      </c>
      <c r="G171" s="36"/>
    </row>
    <row r="172" spans="1:7">
      <c r="A172" s="39"/>
      <c r="B172" s="41"/>
      <c r="C172" s="8" t="s">
        <v>5</v>
      </c>
      <c r="D172" s="9">
        <v>0</v>
      </c>
      <c r="E172" s="23">
        <v>0</v>
      </c>
      <c r="F172" s="30" t="str">
        <f t="shared" si="15"/>
        <v>х</v>
      </c>
      <c r="G172" s="36"/>
    </row>
    <row r="173" spans="1:7" ht="102.6" customHeight="1">
      <c r="A173" s="40"/>
      <c r="B173" s="42"/>
      <c r="C173" s="8" t="s">
        <v>135</v>
      </c>
      <c r="D173" s="9">
        <v>0</v>
      </c>
      <c r="E173" s="23">
        <v>0</v>
      </c>
      <c r="F173" s="30" t="str">
        <f t="shared" si="15"/>
        <v>х</v>
      </c>
      <c r="G173" s="37"/>
    </row>
    <row r="174" spans="1:7">
      <c r="A174" s="38" t="s">
        <v>39</v>
      </c>
      <c r="B174" s="29" t="s">
        <v>69</v>
      </c>
      <c r="C174" s="32" t="s">
        <v>32</v>
      </c>
      <c r="D174" s="9">
        <f>D164+D169</f>
        <v>0</v>
      </c>
      <c r="E174" s="23">
        <f>E164+E169</f>
        <v>0</v>
      </c>
      <c r="F174" s="30" t="str">
        <f t="shared" si="15"/>
        <v>х</v>
      </c>
      <c r="G174" s="20" t="s">
        <v>31</v>
      </c>
    </row>
    <row r="175" spans="1:7" ht="13.8" customHeight="1">
      <c r="A175" s="43"/>
      <c r="B175" s="8"/>
      <c r="C175" s="8" t="s">
        <v>4</v>
      </c>
      <c r="D175" s="9">
        <f t="shared" ref="D175:E178" si="16">D165+D170</f>
        <v>0</v>
      </c>
      <c r="E175" s="23">
        <f t="shared" si="16"/>
        <v>0</v>
      </c>
      <c r="F175" s="30" t="str">
        <f t="shared" si="15"/>
        <v>х</v>
      </c>
      <c r="G175" s="20" t="s">
        <v>31</v>
      </c>
    </row>
    <row r="176" spans="1:7" ht="13.8" customHeight="1">
      <c r="A176" s="43"/>
      <c r="B176" s="8"/>
      <c r="C176" s="8" t="s">
        <v>72</v>
      </c>
      <c r="D176" s="9">
        <f t="shared" si="16"/>
        <v>0</v>
      </c>
      <c r="E176" s="23">
        <f t="shared" si="16"/>
        <v>0</v>
      </c>
      <c r="F176" s="30" t="str">
        <f t="shared" si="15"/>
        <v>х</v>
      </c>
      <c r="G176" s="20" t="s">
        <v>31</v>
      </c>
    </row>
    <row r="177" spans="1:7" ht="13.8" customHeight="1">
      <c r="A177" s="43"/>
      <c r="B177" s="8"/>
      <c r="C177" s="8" t="s">
        <v>5</v>
      </c>
      <c r="D177" s="9">
        <f t="shared" si="16"/>
        <v>0</v>
      </c>
      <c r="E177" s="23">
        <f t="shared" si="16"/>
        <v>0</v>
      </c>
      <c r="F177" s="30" t="str">
        <f t="shared" si="15"/>
        <v>х</v>
      </c>
      <c r="G177" s="20" t="s">
        <v>31</v>
      </c>
    </row>
    <row r="178" spans="1:7" ht="13.8" customHeight="1">
      <c r="A178" s="44"/>
      <c r="B178" s="8"/>
      <c r="C178" s="8" t="s">
        <v>135</v>
      </c>
      <c r="D178" s="9">
        <f t="shared" si="16"/>
        <v>0</v>
      </c>
      <c r="E178" s="23">
        <f t="shared" si="16"/>
        <v>0</v>
      </c>
      <c r="F178" s="30" t="str">
        <f t="shared" si="15"/>
        <v>х</v>
      </c>
      <c r="G178" s="20" t="s">
        <v>31</v>
      </c>
    </row>
    <row r="179" spans="1:7">
      <c r="A179" s="38" t="s">
        <v>1</v>
      </c>
      <c r="B179" s="34" t="s">
        <v>69</v>
      </c>
      <c r="C179" s="32" t="s">
        <v>32</v>
      </c>
      <c r="D179" s="9">
        <f>D48+D84+D105+D121+D142+D158+D174</f>
        <v>628374.80000000005</v>
      </c>
      <c r="E179" s="9">
        <f>E48+E84+E105+E121+E142+E158+E174</f>
        <v>486851.4</v>
      </c>
      <c r="F179" s="30">
        <f t="shared" si="15"/>
        <v>0.77477868304075848</v>
      </c>
      <c r="G179" s="20" t="s">
        <v>31</v>
      </c>
    </row>
    <row r="180" spans="1:7" ht="13.8" customHeight="1">
      <c r="A180" s="43"/>
      <c r="B180" s="10"/>
      <c r="C180" s="8" t="s">
        <v>4</v>
      </c>
      <c r="D180" s="9">
        <f t="shared" ref="D180:E183" si="17">D49+D85+D106+D122+D143+D159+D175</f>
        <v>95500</v>
      </c>
      <c r="E180" s="9">
        <f t="shared" si="17"/>
        <v>95500</v>
      </c>
      <c r="F180" s="30">
        <f t="shared" si="15"/>
        <v>1</v>
      </c>
      <c r="G180" s="20" t="s">
        <v>31</v>
      </c>
    </row>
    <row r="181" spans="1:7" ht="13.8" customHeight="1">
      <c r="A181" s="43"/>
      <c r="B181" s="10"/>
      <c r="C181" s="8" t="s">
        <v>72</v>
      </c>
      <c r="D181" s="9">
        <f t="shared" si="17"/>
        <v>498141.4</v>
      </c>
      <c r="E181" s="9">
        <f t="shared" si="17"/>
        <v>389561.9</v>
      </c>
      <c r="F181" s="30">
        <f t="shared" si="15"/>
        <v>0.78203076475876132</v>
      </c>
      <c r="G181" s="20" t="s">
        <v>31</v>
      </c>
    </row>
    <row r="182" spans="1:7" ht="13.8" customHeight="1">
      <c r="A182" s="43"/>
      <c r="B182" s="10"/>
      <c r="C182" s="8" t="s">
        <v>5</v>
      </c>
      <c r="D182" s="9">
        <f t="shared" si="17"/>
        <v>3831</v>
      </c>
      <c r="E182" s="9">
        <f t="shared" si="17"/>
        <v>1789.5</v>
      </c>
      <c r="F182" s="30">
        <f t="shared" si="15"/>
        <v>0.46711041503523887</v>
      </c>
      <c r="G182" s="20" t="s">
        <v>31</v>
      </c>
    </row>
    <row r="183" spans="1:7" ht="13.8" customHeight="1">
      <c r="A183" s="44"/>
      <c r="B183" s="10"/>
      <c r="C183" s="8" t="s">
        <v>135</v>
      </c>
      <c r="D183" s="9">
        <f t="shared" si="17"/>
        <v>30902.400000000001</v>
      </c>
      <c r="E183" s="9">
        <f t="shared" si="17"/>
        <v>0</v>
      </c>
      <c r="F183" s="30">
        <f t="shared" si="15"/>
        <v>0</v>
      </c>
      <c r="G183" s="20" t="s">
        <v>31</v>
      </c>
    </row>
    <row r="184" spans="1:7">
      <c r="A184" s="48" t="s">
        <v>10</v>
      </c>
      <c r="B184" s="57"/>
      <c r="C184" s="57"/>
      <c r="D184" s="57"/>
      <c r="E184" s="57"/>
      <c r="F184" s="57"/>
      <c r="G184" s="58"/>
    </row>
    <row r="185" spans="1:7">
      <c r="A185" s="45" t="s">
        <v>11</v>
      </c>
      <c r="B185" s="46"/>
      <c r="C185" s="46"/>
      <c r="D185" s="46"/>
      <c r="E185" s="46"/>
      <c r="F185" s="46"/>
      <c r="G185" s="47"/>
    </row>
    <row r="186" spans="1:7">
      <c r="A186" s="38" t="s">
        <v>12</v>
      </c>
      <c r="B186" s="29" t="s">
        <v>69</v>
      </c>
      <c r="C186" s="32" t="s">
        <v>30</v>
      </c>
      <c r="D186" s="9">
        <v>820</v>
      </c>
      <c r="E186" s="23">
        <v>820</v>
      </c>
      <c r="F186" s="30">
        <f t="shared" ref="F186:F195" si="18">IF(ISERROR(E186/D186),"х",E186/D186)</f>
        <v>1</v>
      </c>
      <c r="G186" s="35" t="s">
        <v>107</v>
      </c>
    </row>
    <row r="187" spans="1:7">
      <c r="A187" s="39"/>
      <c r="B187" s="35" t="s">
        <v>115</v>
      </c>
      <c r="C187" s="8" t="s">
        <v>4</v>
      </c>
      <c r="D187" s="9">
        <v>0</v>
      </c>
      <c r="E187" s="23">
        <v>0</v>
      </c>
      <c r="F187" s="30" t="str">
        <f t="shared" si="18"/>
        <v>х</v>
      </c>
      <c r="G187" s="36"/>
    </row>
    <row r="188" spans="1:7">
      <c r="A188" s="39"/>
      <c r="B188" s="41"/>
      <c r="C188" s="8" t="s">
        <v>72</v>
      </c>
      <c r="D188" s="9">
        <v>820</v>
      </c>
      <c r="E188" s="23">
        <v>820</v>
      </c>
      <c r="F188" s="30">
        <f t="shared" si="18"/>
        <v>1</v>
      </c>
      <c r="G188" s="36"/>
    </row>
    <row r="189" spans="1:7">
      <c r="A189" s="39"/>
      <c r="B189" s="41"/>
      <c r="C189" s="8" t="s">
        <v>5</v>
      </c>
      <c r="D189" s="9">
        <v>0</v>
      </c>
      <c r="E189" s="23">
        <v>0</v>
      </c>
      <c r="F189" s="30" t="str">
        <f t="shared" si="18"/>
        <v>х</v>
      </c>
      <c r="G189" s="36"/>
    </row>
    <row r="190" spans="1:7">
      <c r="A190" s="40"/>
      <c r="B190" s="42"/>
      <c r="C190" s="8" t="s">
        <v>135</v>
      </c>
      <c r="D190" s="9">
        <v>0</v>
      </c>
      <c r="E190" s="23">
        <v>0</v>
      </c>
      <c r="F190" s="30" t="str">
        <f t="shared" si="18"/>
        <v>х</v>
      </c>
      <c r="G190" s="37"/>
    </row>
    <row r="191" spans="1:7">
      <c r="A191" s="38" t="s">
        <v>88</v>
      </c>
      <c r="B191" s="29" t="s">
        <v>69</v>
      </c>
      <c r="C191" s="32" t="s">
        <v>30</v>
      </c>
      <c r="D191" s="9">
        <v>100000</v>
      </c>
      <c r="E191" s="23">
        <v>99600</v>
      </c>
      <c r="F191" s="30">
        <f t="shared" si="18"/>
        <v>0.996</v>
      </c>
      <c r="G191" s="35" t="s">
        <v>108</v>
      </c>
    </row>
    <row r="192" spans="1:7">
      <c r="A192" s="39"/>
      <c r="B192" s="35" t="s">
        <v>115</v>
      </c>
      <c r="C192" s="8" t="s">
        <v>4</v>
      </c>
      <c r="D192" s="9">
        <v>0</v>
      </c>
      <c r="E192" s="23">
        <v>0</v>
      </c>
      <c r="F192" s="30" t="str">
        <f t="shared" si="18"/>
        <v>х</v>
      </c>
      <c r="G192" s="36"/>
    </row>
    <row r="193" spans="1:7">
      <c r="A193" s="39"/>
      <c r="B193" s="41"/>
      <c r="C193" s="8" t="s">
        <v>72</v>
      </c>
      <c r="D193" s="9">
        <v>50000</v>
      </c>
      <c r="E193" s="23">
        <v>49800</v>
      </c>
      <c r="F193" s="30">
        <f t="shared" si="18"/>
        <v>0.996</v>
      </c>
      <c r="G193" s="36"/>
    </row>
    <row r="194" spans="1:7">
      <c r="A194" s="39"/>
      <c r="B194" s="41"/>
      <c r="C194" s="8" t="s">
        <v>5</v>
      </c>
      <c r="D194" s="9">
        <v>0</v>
      </c>
      <c r="E194" s="23">
        <v>0</v>
      </c>
      <c r="F194" s="30" t="str">
        <f t="shared" si="18"/>
        <v>х</v>
      </c>
      <c r="G194" s="36"/>
    </row>
    <row r="195" spans="1:7">
      <c r="A195" s="40"/>
      <c r="B195" s="42"/>
      <c r="C195" s="8" t="s">
        <v>135</v>
      </c>
      <c r="D195" s="9">
        <v>50000</v>
      </c>
      <c r="E195" s="23">
        <v>49800</v>
      </c>
      <c r="F195" s="30">
        <f t="shared" si="18"/>
        <v>0.996</v>
      </c>
      <c r="G195" s="37"/>
    </row>
    <row r="196" spans="1:7">
      <c r="A196" s="38" t="s">
        <v>13</v>
      </c>
      <c r="B196" s="29" t="s">
        <v>69</v>
      </c>
      <c r="C196" s="32" t="s">
        <v>30</v>
      </c>
      <c r="D196" s="9">
        <v>0</v>
      </c>
      <c r="E196" s="23">
        <v>0</v>
      </c>
      <c r="F196" s="30" t="str">
        <f t="shared" ref="F196:F205" si="19">IF(ISERROR(E196/D196),"х",E196/D196)</f>
        <v>х</v>
      </c>
      <c r="G196" s="35" t="s">
        <v>120</v>
      </c>
    </row>
    <row r="197" spans="1:7">
      <c r="A197" s="39"/>
      <c r="B197" s="35" t="s">
        <v>115</v>
      </c>
      <c r="C197" s="8" t="s">
        <v>4</v>
      </c>
      <c r="D197" s="9">
        <v>0</v>
      </c>
      <c r="E197" s="23">
        <v>0</v>
      </c>
      <c r="F197" s="30" t="str">
        <f t="shared" si="19"/>
        <v>х</v>
      </c>
      <c r="G197" s="36"/>
    </row>
    <row r="198" spans="1:7">
      <c r="A198" s="39"/>
      <c r="B198" s="41"/>
      <c r="C198" s="8" t="s">
        <v>72</v>
      </c>
      <c r="D198" s="9">
        <v>0</v>
      </c>
      <c r="E198" s="23">
        <v>0</v>
      </c>
      <c r="F198" s="30" t="str">
        <f t="shared" si="19"/>
        <v>х</v>
      </c>
      <c r="G198" s="36"/>
    </row>
    <row r="199" spans="1:7">
      <c r="A199" s="39"/>
      <c r="B199" s="41"/>
      <c r="C199" s="8" t="s">
        <v>5</v>
      </c>
      <c r="D199" s="9">
        <v>0</v>
      </c>
      <c r="E199" s="23">
        <v>0</v>
      </c>
      <c r="F199" s="30" t="str">
        <f t="shared" si="19"/>
        <v>х</v>
      </c>
      <c r="G199" s="36"/>
    </row>
    <row r="200" spans="1:7">
      <c r="A200" s="40"/>
      <c r="B200" s="42"/>
      <c r="C200" s="8" t="s">
        <v>135</v>
      </c>
      <c r="D200" s="9">
        <v>0</v>
      </c>
      <c r="E200" s="23">
        <v>0</v>
      </c>
      <c r="F200" s="30" t="str">
        <f t="shared" si="19"/>
        <v>х</v>
      </c>
      <c r="G200" s="37"/>
    </row>
    <row r="201" spans="1:7">
      <c r="A201" s="38" t="s">
        <v>40</v>
      </c>
      <c r="B201" s="29" t="s">
        <v>69</v>
      </c>
      <c r="C201" s="32" t="s">
        <v>32</v>
      </c>
      <c r="D201" s="9">
        <f>D186+D191+D196</f>
        <v>100820</v>
      </c>
      <c r="E201" s="9">
        <f>E186+E191+E196</f>
        <v>100420</v>
      </c>
      <c r="F201" s="30">
        <f t="shared" si="19"/>
        <v>0.99603253322753427</v>
      </c>
      <c r="G201" s="20" t="s">
        <v>31</v>
      </c>
    </row>
    <row r="202" spans="1:7" ht="13.8" customHeight="1">
      <c r="A202" s="43"/>
      <c r="B202" s="8"/>
      <c r="C202" s="8" t="s">
        <v>4</v>
      </c>
      <c r="D202" s="9">
        <f t="shared" ref="D202:E205" si="20">D187+D192+D197</f>
        <v>0</v>
      </c>
      <c r="E202" s="9">
        <f t="shared" si="20"/>
        <v>0</v>
      </c>
      <c r="F202" s="30" t="str">
        <f t="shared" si="19"/>
        <v>х</v>
      </c>
      <c r="G202" s="20" t="s">
        <v>31</v>
      </c>
    </row>
    <row r="203" spans="1:7" ht="13.8" customHeight="1">
      <c r="A203" s="43"/>
      <c r="B203" s="8"/>
      <c r="C203" s="8" t="s">
        <v>72</v>
      </c>
      <c r="D203" s="9">
        <f t="shared" si="20"/>
        <v>50820</v>
      </c>
      <c r="E203" s="9">
        <f t="shared" si="20"/>
        <v>50620</v>
      </c>
      <c r="F203" s="30">
        <f t="shared" si="19"/>
        <v>0.99606454151908697</v>
      </c>
      <c r="G203" s="20" t="s">
        <v>31</v>
      </c>
    </row>
    <row r="204" spans="1:7" ht="13.8" customHeight="1">
      <c r="A204" s="43"/>
      <c r="B204" s="8"/>
      <c r="C204" s="8" t="s">
        <v>5</v>
      </c>
      <c r="D204" s="9">
        <f t="shared" si="20"/>
        <v>0</v>
      </c>
      <c r="E204" s="9">
        <f t="shared" si="20"/>
        <v>0</v>
      </c>
      <c r="F204" s="30" t="str">
        <f t="shared" si="19"/>
        <v>х</v>
      </c>
      <c r="G204" s="20" t="s">
        <v>31</v>
      </c>
    </row>
    <row r="205" spans="1:7" ht="13.8" customHeight="1">
      <c r="A205" s="44"/>
      <c r="B205" s="8"/>
      <c r="C205" s="8" t="s">
        <v>135</v>
      </c>
      <c r="D205" s="9">
        <f t="shared" si="20"/>
        <v>50000</v>
      </c>
      <c r="E205" s="9">
        <f t="shared" si="20"/>
        <v>49800</v>
      </c>
      <c r="F205" s="30">
        <f t="shared" si="19"/>
        <v>0.996</v>
      </c>
      <c r="G205" s="20" t="s">
        <v>31</v>
      </c>
    </row>
    <row r="206" spans="1:7">
      <c r="A206" s="45" t="s">
        <v>44</v>
      </c>
      <c r="B206" s="46"/>
      <c r="C206" s="46"/>
      <c r="D206" s="46"/>
      <c r="E206" s="46"/>
      <c r="F206" s="46"/>
      <c r="G206" s="47"/>
    </row>
    <row r="207" spans="1:7">
      <c r="A207" s="38" t="s">
        <v>90</v>
      </c>
      <c r="B207" s="29" t="s">
        <v>69</v>
      </c>
      <c r="C207" s="32" t="s">
        <v>30</v>
      </c>
      <c r="D207" s="9">
        <v>14723.7</v>
      </c>
      <c r="E207" s="23">
        <v>14723.7</v>
      </c>
      <c r="F207" s="30">
        <f t="shared" ref="F207:F241" si="21">IF(ISERROR(E207/D207),"х",E207/D207)</f>
        <v>1</v>
      </c>
      <c r="G207" s="35" t="s">
        <v>129</v>
      </c>
    </row>
    <row r="208" spans="1:7">
      <c r="A208" s="39"/>
      <c r="B208" s="35" t="s">
        <v>115</v>
      </c>
      <c r="C208" s="8" t="s">
        <v>4</v>
      </c>
      <c r="D208" s="9">
        <v>0</v>
      </c>
      <c r="E208" s="23">
        <v>0</v>
      </c>
      <c r="F208" s="30" t="str">
        <f t="shared" si="21"/>
        <v>х</v>
      </c>
      <c r="G208" s="36"/>
    </row>
    <row r="209" spans="1:7">
      <c r="A209" s="39"/>
      <c r="B209" s="41"/>
      <c r="C209" s="8" t="s">
        <v>72</v>
      </c>
      <c r="D209" s="9">
        <v>14723.7</v>
      </c>
      <c r="E209" s="23">
        <v>14723.7</v>
      </c>
      <c r="F209" s="30">
        <f t="shared" si="21"/>
        <v>1</v>
      </c>
      <c r="G209" s="36"/>
    </row>
    <row r="210" spans="1:7">
      <c r="A210" s="39"/>
      <c r="B210" s="41"/>
      <c r="C210" s="8" t="s">
        <v>5</v>
      </c>
      <c r="D210" s="9">
        <v>0</v>
      </c>
      <c r="E210" s="23">
        <v>0</v>
      </c>
      <c r="F210" s="30" t="str">
        <f t="shared" si="21"/>
        <v>х</v>
      </c>
      <c r="G210" s="36"/>
    </row>
    <row r="211" spans="1:7" ht="334.8" customHeight="1">
      <c r="A211" s="40"/>
      <c r="B211" s="42"/>
      <c r="C211" s="8" t="s">
        <v>135</v>
      </c>
      <c r="D211" s="9">
        <v>0</v>
      </c>
      <c r="E211" s="23">
        <v>0</v>
      </c>
      <c r="F211" s="30" t="str">
        <f t="shared" si="21"/>
        <v>х</v>
      </c>
      <c r="G211" s="37"/>
    </row>
    <row r="212" spans="1:7">
      <c r="A212" s="38" t="s">
        <v>16</v>
      </c>
      <c r="B212" s="33" t="s">
        <v>69</v>
      </c>
      <c r="C212" s="32" t="s">
        <v>30</v>
      </c>
      <c r="D212" s="9">
        <v>10510.6</v>
      </c>
      <c r="E212" s="23">
        <v>10510.6</v>
      </c>
      <c r="F212" s="30">
        <f t="shared" si="21"/>
        <v>1</v>
      </c>
      <c r="G212" s="35" t="s">
        <v>130</v>
      </c>
    </row>
    <row r="213" spans="1:7">
      <c r="A213" s="39"/>
      <c r="B213" s="35" t="s">
        <v>115</v>
      </c>
      <c r="C213" s="8" t="s">
        <v>4</v>
      </c>
      <c r="D213" s="9">
        <v>0</v>
      </c>
      <c r="E213" s="23">
        <v>0</v>
      </c>
      <c r="F213" s="30" t="str">
        <f t="shared" si="21"/>
        <v>х</v>
      </c>
      <c r="G213" s="36"/>
    </row>
    <row r="214" spans="1:7">
      <c r="A214" s="39"/>
      <c r="B214" s="41"/>
      <c r="C214" s="8" t="s">
        <v>72</v>
      </c>
      <c r="D214" s="9">
        <v>10510.6</v>
      </c>
      <c r="E214" s="23">
        <v>10510.6</v>
      </c>
      <c r="F214" s="30">
        <f t="shared" si="21"/>
        <v>1</v>
      </c>
      <c r="G214" s="36"/>
    </row>
    <row r="215" spans="1:7">
      <c r="A215" s="39"/>
      <c r="B215" s="41"/>
      <c r="C215" s="8" t="s">
        <v>5</v>
      </c>
      <c r="D215" s="9">
        <v>0</v>
      </c>
      <c r="E215" s="23">
        <v>0</v>
      </c>
      <c r="F215" s="30" t="str">
        <f t="shared" si="21"/>
        <v>х</v>
      </c>
      <c r="G215" s="36"/>
    </row>
    <row r="216" spans="1:7" ht="280.2" customHeight="1">
      <c r="A216" s="40"/>
      <c r="B216" s="42"/>
      <c r="C216" s="8" t="s">
        <v>135</v>
      </c>
      <c r="D216" s="9">
        <v>0</v>
      </c>
      <c r="E216" s="23">
        <v>0</v>
      </c>
      <c r="F216" s="30" t="str">
        <f t="shared" si="21"/>
        <v>х</v>
      </c>
      <c r="G216" s="37"/>
    </row>
    <row r="217" spans="1:7">
      <c r="A217" s="38" t="s">
        <v>17</v>
      </c>
      <c r="B217" s="29" t="s">
        <v>69</v>
      </c>
      <c r="C217" s="32" t="s">
        <v>30</v>
      </c>
      <c r="D217" s="9">
        <v>0</v>
      </c>
      <c r="E217" s="23">
        <v>0</v>
      </c>
      <c r="F217" s="30" t="str">
        <f t="shared" si="21"/>
        <v>х</v>
      </c>
      <c r="G217" s="35" t="s">
        <v>124</v>
      </c>
    </row>
    <row r="218" spans="1:7">
      <c r="A218" s="39"/>
      <c r="B218" s="8"/>
      <c r="C218" s="8" t="s">
        <v>4</v>
      </c>
      <c r="D218" s="9">
        <v>0</v>
      </c>
      <c r="E218" s="23">
        <v>0</v>
      </c>
      <c r="F218" s="30" t="str">
        <f t="shared" si="21"/>
        <v>х</v>
      </c>
      <c r="G218" s="36"/>
    </row>
    <row r="219" spans="1:7">
      <c r="A219" s="39"/>
      <c r="B219" s="8"/>
      <c r="C219" s="8" t="s">
        <v>72</v>
      </c>
      <c r="D219" s="9">
        <v>0</v>
      </c>
      <c r="E219" s="23">
        <v>0</v>
      </c>
      <c r="F219" s="30" t="str">
        <f t="shared" si="21"/>
        <v>х</v>
      </c>
      <c r="G219" s="36"/>
    </row>
    <row r="220" spans="1:7">
      <c r="A220" s="39"/>
      <c r="B220" s="8"/>
      <c r="C220" s="8" t="s">
        <v>5</v>
      </c>
      <c r="D220" s="9">
        <v>0</v>
      </c>
      <c r="E220" s="23">
        <v>0</v>
      </c>
      <c r="F220" s="30" t="str">
        <f t="shared" si="21"/>
        <v>х</v>
      </c>
      <c r="G220" s="36"/>
    </row>
    <row r="221" spans="1:7" ht="168" customHeight="1">
      <c r="A221" s="40"/>
      <c r="B221" s="8"/>
      <c r="C221" s="8" t="s">
        <v>135</v>
      </c>
      <c r="D221" s="9">
        <v>0</v>
      </c>
      <c r="E221" s="23">
        <v>0</v>
      </c>
      <c r="F221" s="30" t="str">
        <f t="shared" si="21"/>
        <v>х</v>
      </c>
      <c r="G221" s="37"/>
    </row>
    <row r="222" spans="1:7">
      <c r="A222" s="38" t="s">
        <v>18</v>
      </c>
      <c r="B222" s="29" t="s">
        <v>69</v>
      </c>
      <c r="C222" s="32" t="s">
        <v>30</v>
      </c>
      <c r="D222" s="9">
        <v>0</v>
      </c>
      <c r="E222" s="23">
        <v>0</v>
      </c>
      <c r="F222" s="30" t="str">
        <f t="shared" si="21"/>
        <v>х</v>
      </c>
      <c r="G222" s="35" t="s">
        <v>109</v>
      </c>
    </row>
    <row r="223" spans="1:7">
      <c r="A223" s="39"/>
      <c r="B223" s="35" t="s">
        <v>115</v>
      </c>
      <c r="C223" s="8" t="s">
        <v>4</v>
      </c>
      <c r="D223" s="9">
        <v>0</v>
      </c>
      <c r="E223" s="23">
        <v>0</v>
      </c>
      <c r="F223" s="30" t="str">
        <f t="shared" si="21"/>
        <v>х</v>
      </c>
      <c r="G223" s="36"/>
    </row>
    <row r="224" spans="1:7">
      <c r="A224" s="39"/>
      <c r="B224" s="41"/>
      <c r="C224" s="8" t="s">
        <v>72</v>
      </c>
      <c r="D224" s="9">
        <v>0</v>
      </c>
      <c r="E224" s="23">
        <v>0</v>
      </c>
      <c r="F224" s="30" t="str">
        <f t="shared" si="21"/>
        <v>х</v>
      </c>
      <c r="G224" s="36"/>
    </row>
    <row r="225" spans="1:7">
      <c r="A225" s="39"/>
      <c r="B225" s="41"/>
      <c r="C225" s="8" t="s">
        <v>5</v>
      </c>
      <c r="D225" s="9">
        <v>0</v>
      </c>
      <c r="E225" s="23">
        <v>0</v>
      </c>
      <c r="F225" s="30" t="str">
        <f t="shared" si="21"/>
        <v>х</v>
      </c>
      <c r="G225" s="36"/>
    </row>
    <row r="226" spans="1:7">
      <c r="A226" s="40"/>
      <c r="B226" s="42"/>
      <c r="C226" s="8" t="s">
        <v>135</v>
      </c>
      <c r="D226" s="9">
        <v>0</v>
      </c>
      <c r="E226" s="23">
        <v>0</v>
      </c>
      <c r="F226" s="30" t="str">
        <f t="shared" si="21"/>
        <v>х</v>
      </c>
      <c r="G226" s="37"/>
    </row>
    <row r="227" spans="1:7">
      <c r="A227" s="38" t="s">
        <v>21</v>
      </c>
      <c r="B227" s="29" t="s">
        <v>69</v>
      </c>
      <c r="C227" s="32" t="s">
        <v>30</v>
      </c>
      <c r="D227" s="9">
        <v>24307.7</v>
      </c>
      <c r="E227" s="23">
        <v>24307.7</v>
      </c>
      <c r="F227" s="30">
        <f t="shared" si="21"/>
        <v>1</v>
      </c>
      <c r="G227" s="35" t="s">
        <v>110</v>
      </c>
    </row>
    <row r="228" spans="1:7">
      <c r="A228" s="39"/>
      <c r="B228" s="35" t="s">
        <v>115</v>
      </c>
      <c r="C228" s="8" t="s">
        <v>4</v>
      </c>
      <c r="D228" s="9">
        <v>0</v>
      </c>
      <c r="E228" s="23">
        <v>0</v>
      </c>
      <c r="F228" s="30" t="str">
        <f t="shared" si="21"/>
        <v>х</v>
      </c>
      <c r="G228" s="36"/>
    </row>
    <row r="229" spans="1:7">
      <c r="A229" s="39"/>
      <c r="B229" s="41"/>
      <c r="C229" s="8" t="s">
        <v>72</v>
      </c>
      <c r="D229" s="9">
        <v>24307.7</v>
      </c>
      <c r="E229" s="23">
        <v>24307.7</v>
      </c>
      <c r="F229" s="30">
        <f t="shared" si="21"/>
        <v>1</v>
      </c>
      <c r="G229" s="36"/>
    </row>
    <row r="230" spans="1:7">
      <c r="A230" s="39"/>
      <c r="B230" s="41"/>
      <c r="C230" s="8" t="s">
        <v>5</v>
      </c>
      <c r="D230" s="9">
        <v>0</v>
      </c>
      <c r="E230" s="23">
        <v>0</v>
      </c>
      <c r="F230" s="30" t="str">
        <f t="shared" si="21"/>
        <v>х</v>
      </c>
      <c r="G230" s="36"/>
    </row>
    <row r="231" spans="1:7" ht="45" customHeight="1">
      <c r="A231" s="40"/>
      <c r="B231" s="42"/>
      <c r="C231" s="8" t="s">
        <v>135</v>
      </c>
      <c r="D231" s="9">
        <v>0</v>
      </c>
      <c r="E231" s="23">
        <v>0</v>
      </c>
      <c r="F231" s="30" t="str">
        <f t="shared" si="21"/>
        <v>х</v>
      </c>
      <c r="G231" s="37"/>
    </row>
    <row r="232" spans="1:7">
      <c r="A232" s="38" t="s">
        <v>70</v>
      </c>
      <c r="B232" s="29" t="s">
        <v>69</v>
      </c>
      <c r="C232" s="32" t="s">
        <v>30</v>
      </c>
      <c r="D232" s="9">
        <v>0</v>
      </c>
      <c r="E232" s="23">
        <v>0</v>
      </c>
      <c r="F232" s="30" t="str">
        <f t="shared" si="21"/>
        <v>х</v>
      </c>
      <c r="G232" s="35" t="s">
        <v>131</v>
      </c>
    </row>
    <row r="233" spans="1:7">
      <c r="A233" s="39"/>
      <c r="B233" s="35" t="s">
        <v>115</v>
      </c>
      <c r="C233" s="8" t="s">
        <v>4</v>
      </c>
      <c r="D233" s="9">
        <v>0</v>
      </c>
      <c r="E233" s="23">
        <v>0</v>
      </c>
      <c r="F233" s="30" t="str">
        <f t="shared" si="21"/>
        <v>х</v>
      </c>
      <c r="G233" s="36"/>
    </row>
    <row r="234" spans="1:7">
      <c r="A234" s="39"/>
      <c r="B234" s="41"/>
      <c r="C234" s="8" t="s">
        <v>72</v>
      </c>
      <c r="D234" s="9">
        <v>0</v>
      </c>
      <c r="E234" s="23">
        <v>0</v>
      </c>
      <c r="F234" s="30" t="str">
        <f t="shared" si="21"/>
        <v>х</v>
      </c>
      <c r="G234" s="36"/>
    </row>
    <row r="235" spans="1:7">
      <c r="A235" s="39"/>
      <c r="B235" s="41"/>
      <c r="C235" s="8" t="s">
        <v>5</v>
      </c>
      <c r="D235" s="9">
        <v>0</v>
      </c>
      <c r="E235" s="23">
        <v>0</v>
      </c>
      <c r="F235" s="30" t="str">
        <f t="shared" si="21"/>
        <v>х</v>
      </c>
      <c r="G235" s="36"/>
    </row>
    <row r="236" spans="1:7" ht="141.6" customHeight="1">
      <c r="A236" s="40"/>
      <c r="B236" s="42"/>
      <c r="C236" s="8" t="s">
        <v>135</v>
      </c>
      <c r="D236" s="9">
        <v>0</v>
      </c>
      <c r="E236" s="23">
        <v>0</v>
      </c>
      <c r="F236" s="30" t="str">
        <f t="shared" si="21"/>
        <v>х</v>
      </c>
      <c r="G236" s="37"/>
    </row>
    <row r="237" spans="1:7">
      <c r="A237" s="38" t="s">
        <v>111</v>
      </c>
      <c r="B237" s="29" t="s">
        <v>69</v>
      </c>
      <c r="C237" s="32" t="s">
        <v>30</v>
      </c>
      <c r="D237" s="9">
        <v>0</v>
      </c>
      <c r="E237" s="23">
        <v>0</v>
      </c>
      <c r="F237" s="30" t="str">
        <f t="shared" si="21"/>
        <v>х</v>
      </c>
      <c r="G237" s="35" t="s">
        <v>132</v>
      </c>
    </row>
    <row r="238" spans="1:7">
      <c r="A238" s="39"/>
      <c r="B238" s="35" t="s">
        <v>115</v>
      </c>
      <c r="C238" s="8" t="s">
        <v>4</v>
      </c>
      <c r="D238" s="9">
        <v>0</v>
      </c>
      <c r="E238" s="23">
        <v>0</v>
      </c>
      <c r="F238" s="30" t="str">
        <f t="shared" si="21"/>
        <v>х</v>
      </c>
      <c r="G238" s="36"/>
    </row>
    <row r="239" spans="1:7">
      <c r="A239" s="39"/>
      <c r="B239" s="41"/>
      <c r="C239" s="8" t="s">
        <v>72</v>
      </c>
      <c r="D239" s="9">
        <v>0</v>
      </c>
      <c r="E239" s="23">
        <v>0</v>
      </c>
      <c r="F239" s="30" t="str">
        <f t="shared" si="21"/>
        <v>х</v>
      </c>
      <c r="G239" s="36"/>
    </row>
    <row r="240" spans="1:7">
      <c r="A240" s="39"/>
      <c r="B240" s="41"/>
      <c r="C240" s="8" t="s">
        <v>5</v>
      </c>
      <c r="D240" s="9">
        <v>0</v>
      </c>
      <c r="E240" s="23">
        <v>0</v>
      </c>
      <c r="F240" s="30" t="str">
        <f t="shared" si="21"/>
        <v>х</v>
      </c>
      <c r="G240" s="36"/>
    </row>
    <row r="241" spans="1:7" ht="115.2" customHeight="1">
      <c r="A241" s="40"/>
      <c r="B241" s="42"/>
      <c r="C241" s="8" t="s">
        <v>135</v>
      </c>
      <c r="D241" s="9">
        <v>0</v>
      </c>
      <c r="E241" s="23">
        <v>0</v>
      </c>
      <c r="F241" s="30" t="str">
        <f t="shared" si="21"/>
        <v>х</v>
      </c>
      <c r="G241" s="37"/>
    </row>
    <row r="242" spans="1:7">
      <c r="A242" s="38" t="s">
        <v>41</v>
      </c>
      <c r="B242" s="29" t="s">
        <v>69</v>
      </c>
      <c r="C242" s="32" t="s">
        <v>32</v>
      </c>
      <c r="D242" s="9">
        <f>D207+D212+D217+D222+D227+D232+D237</f>
        <v>49542</v>
      </c>
      <c r="E242" s="9">
        <f>E207+E212+E217+E222+E227+E232+E237</f>
        <v>49542</v>
      </c>
      <c r="F242" s="30">
        <f>IF(ISERROR(E242/D242),"х",E242/D242)</f>
        <v>1</v>
      </c>
      <c r="G242" s="20" t="s">
        <v>31</v>
      </c>
    </row>
    <row r="243" spans="1:7" ht="13.8" customHeight="1">
      <c r="A243" s="43"/>
      <c r="B243" s="8"/>
      <c r="C243" s="8" t="s">
        <v>4</v>
      </c>
      <c r="D243" s="9">
        <f t="shared" ref="D243:E246" si="22">D208+D213+D218+D223+D228+D233+D238</f>
        <v>0</v>
      </c>
      <c r="E243" s="9">
        <f t="shared" si="22"/>
        <v>0</v>
      </c>
      <c r="F243" s="30" t="str">
        <f>IF(ISERROR(E243/D243),"х",E243/D243)</f>
        <v>х</v>
      </c>
      <c r="G243" s="20" t="s">
        <v>31</v>
      </c>
    </row>
    <row r="244" spans="1:7" ht="13.8" customHeight="1">
      <c r="A244" s="43"/>
      <c r="B244" s="8"/>
      <c r="C244" s="8" t="s">
        <v>72</v>
      </c>
      <c r="D244" s="9">
        <f t="shared" si="22"/>
        <v>49542</v>
      </c>
      <c r="E244" s="9">
        <f t="shared" si="22"/>
        <v>49542</v>
      </c>
      <c r="F244" s="30">
        <f>IF(ISERROR(E244/D244),"х",E244/D244)</f>
        <v>1</v>
      </c>
      <c r="G244" s="20" t="s">
        <v>31</v>
      </c>
    </row>
    <row r="245" spans="1:7" ht="13.8" customHeight="1">
      <c r="A245" s="43"/>
      <c r="B245" s="8"/>
      <c r="C245" s="8" t="s">
        <v>5</v>
      </c>
      <c r="D245" s="9">
        <f t="shared" si="22"/>
        <v>0</v>
      </c>
      <c r="E245" s="9">
        <f t="shared" si="22"/>
        <v>0</v>
      </c>
      <c r="F245" s="30" t="str">
        <f>IF(ISERROR(E245/D245),"х",E245/D245)</f>
        <v>х</v>
      </c>
      <c r="G245" s="20" t="s">
        <v>31</v>
      </c>
    </row>
    <row r="246" spans="1:7" ht="13.8" customHeight="1">
      <c r="A246" s="44"/>
      <c r="B246" s="8"/>
      <c r="C246" s="8" t="s">
        <v>135</v>
      </c>
      <c r="D246" s="9">
        <f t="shared" si="22"/>
        <v>0</v>
      </c>
      <c r="E246" s="9">
        <f t="shared" si="22"/>
        <v>0</v>
      </c>
      <c r="F246" s="30" t="str">
        <f>IF(ISERROR(E246/D246),"х",E246/D246)</f>
        <v>х</v>
      </c>
      <c r="G246" s="20" t="s">
        <v>31</v>
      </c>
    </row>
    <row r="247" spans="1:7">
      <c r="A247" s="45" t="s">
        <v>14</v>
      </c>
      <c r="B247" s="46"/>
      <c r="C247" s="46"/>
      <c r="D247" s="46"/>
      <c r="E247" s="46"/>
      <c r="F247" s="46"/>
      <c r="G247" s="47"/>
    </row>
    <row r="248" spans="1:7">
      <c r="A248" s="38" t="s">
        <v>45</v>
      </c>
      <c r="B248" s="29" t="s">
        <v>69</v>
      </c>
      <c r="C248" s="32" t="s">
        <v>30</v>
      </c>
      <c r="D248" s="9">
        <v>24000</v>
      </c>
      <c r="E248" s="23">
        <v>24000</v>
      </c>
      <c r="F248" s="30">
        <f t="shared" ref="F248:F262" si="23">IF(ISERROR(E248/D248),"х",E248/D248)</f>
        <v>1</v>
      </c>
      <c r="G248" s="35" t="s">
        <v>112</v>
      </c>
    </row>
    <row r="249" spans="1:7">
      <c r="A249" s="39"/>
      <c r="B249" s="35" t="s">
        <v>115</v>
      </c>
      <c r="C249" s="8" t="s">
        <v>4</v>
      </c>
      <c r="D249" s="9">
        <v>0</v>
      </c>
      <c r="E249" s="23">
        <v>0</v>
      </c>
      <c r="F249" s="30" t="str">
        <f t="shared" si="23"/>
        <v>х</v>
      </c>
      <c r="G249" s="36"/>
    </row>
    <row r="250" spans="1:7">
      <c r="A250" s="39"/>
      <c r="B250" s="41"/>
      <c r="C250" s="8" t="s">
        <v>72</v>
      </c>
      <c r="D250" s="9">
        <v>24000</v>
      </c>
      <c r="E250" s="23">
        <v>24000</v>
      </c>
      <c r="F250" s="30">
        <f t="shared" si="23"/>
        <v>1</v>
      </c>
      <c r="G250" s="36"/>
    </row>
    <row r="251" spans="1:7">
      <c r="A251" s="39"/>
      <c r="B251" s="41"/>
      <c r="C251" s="8" t="s">
        <v>5</v>
      </c>
      <c r="D251" s="9">
        <v>0</v>
      </c>
      <c r="E251" s="23">
        <v>0</v>
      </c>
      <c r="F251" s="30" t="str">
        <f t="shared" si="23"/>
        <v>х</v>
      </c>
      <c r="G251" s="36"/>
    </row>
    <row r="252" spans="1:7">
      <c r="A252" s="40"/>
      <c r="B252" s="42"/>
      <c r="C252" s="8" t="s">
        <v>135</v>
      </c>
      <c r="D252" s="9">
        <v>0</v>
      </c>
      <c r="E252" s="23">
        <v>0</v>
      </c>
      <c r="F252" s="30" t="str">
        <f t="shared" si="23"/>
        <v>х</v>
      </c>
      <c r="G252" s="37"/>
    </row>
    <row r="253" spans="1:7">
      <c r="A253" s="38" t="s">
        <v>46</v>
      </c>
      <c r="B253" s="29" t="s">
        <v>69</v>
      </c>
      <c r="C253" s="32" t="s">
        <v>30</v>
      </c>
      <c r="D253" s="9">
        <v>0</v>
      </c>
      <c r="E253" s="23">
        <v>0</v>
      </c>
      <c r="F253" s="30" t="str">
        <f t="shared" si="23"/>
        <v>х</v>
      </c>
      <c r="G253" s="35" t="s">
        <v>133</v>
      </c>
    </row>
    <row r="254" spans="1:7">
      <c r="A254" s="39"/>
      <c r="B254" s="35" t="s">
        <v>115</v>
      </c>
      <c r="C254" s="8" t="s">
        <v>4</v>
      </c>
      <c r="D254" s="9">
        <v>0</v>
      </c>
      <c r="E254" s="23">
        <v>0</v>
      </c>
      <c r="F254" s="30" t="str">
        <f t="shared" si="23"/>
        <v>х</v>
      </c>
      <c r="G254" s="36"/>
    </row>
    <row r="255" spans="1:7">
      <c r="A255" s="39"/>
      <c r="B255" s="41"/>
      <c r="C255" s="8" t="s">
        <v>72</v>
      </c>
      <c r="D255" s="9">
        <v>0</v>
      </c>
      <c r="E255" s="23">
        <v>0</v>
      </c>
      <c r="F255" s="30" t="str">
        <f t="shared" si="23"/>
        <v>х</v>
      </c>
      <c r="G255" s="36"/>
    </row>
    <row r="256" spans="1:7">
      <c r="A256" s="39"/>
      <c r="B256" s="41"/>
      <c r="C256" s="8" t="s">
        <v>5</v>
      </c>
      <c r="D256" s="9">
        <v>0</v>
      </c>
      <c r="E256" s="23">
        <v>0</v>
      </c>
      <c r="F256" s="30" t="str">
        <f t="shared" si="23"/>
        <v>х</v>
      </c>
      <c r="G256" s="36"/>
    </row>
    <row r="257" spans="1:7" ht="183.6" customHeight="1">
      <c r="A257" s="40"/>
      <c r="B257" s="42"/>
      <c r="C257" s="8" t="s">
        <v>135</v>
      </c>
      <c r="D257" s="9">
        <v>0</v>
      </c>
      <c r="E257" s="23">
        <v>0</v>
      </c>
      <c r="F257" s="30" t="str">
        <f t="shared" si="23"/>
        <v>х</v>
      </c>
      <c r="G257" s="37"/>
    </row>
    <row r="258" spans="1:7">
      <c r="A258" s="38" t="s">
        <v>20</v>
      </c>
      <c r="B258" s="29" t="s">
        <v>69</v>
      </c>
      <c r="C258" s="32" t="s">
        <v>30</v>
      </c>
      <c r="D258" s="9">
        <v>0</v>
      </c>
      <c r="E258" s="23">
        <v>0</v>
      </c>
      <c r="F258" s="30" t="str">
        <f t="shared" si="23"/>
        <v>х</v>
      </c>
      <c r="G258" s="35" t="s">
        <v>134</v>
      </c>
    </row>
    <row r="259" spans="1:7">
      <c r="A259" s="39"/>
      <c r="B259" s="35" t="s">
        <v>115</v>
      </c>
      <c r="C259" s="8" t="s">
        <v>4</v>
      </c>
      <c r="D259" s="9">
        <v>0</v>
      </c>
      <c r="E259" s="23">
        <v>0</v>
      </c>
      <c r="F259" s="30" t="str">
        <f t="shared" si="23"/>
        <v>х</v>
      </c>
      <c r="G259" s="36"/>
    </row>
    <row r="260" spans="1:7">
      <c r="A260" s="39"/>
      <c r="B260" s="41"/>
      <c r="C260" s="8" t="s">
        <v>72</v>
      </c>
      <c r="D260" s="9">
        <v>0</v>
      </c>
      <c r="E260" s="23">
        <v>0</v>
      </c>
      <c r="F260" s="30" t="str">
        <f t="shared" si="23"/>
        <v>х</v>
      </c>
      <c r="G260" s="36"/>
    </row>
    <row r="261" spans="1:7">
      <c r="A261" s="39"/>
      <c r="B261" s="41"/>
      <c r="C261" s="8" t="s">
        <v>5</v>
      </c>
      <c r="D261" s="9">
        <v>0</v>
      </c>
      <c r="E261" s="23">
        <v>0</v>
      </c>
      <c r="F261" s="30" t="str">
        <f t="shared" si="23"/>
        <v>х</v>
      </c>
      <c r="G261" s="36"/>
    </row>
    <row r="262" spans="1:7" ht="283.2" customHeight="1">
      <c r="A262" s="40"/>
      <c r="B262" s="42"/>
      <c r="C262" s="8" t="s">
        <v>135</v>
      </c>
      <c r="D262" s="9">
        <v>0</v>
      </c>
      <c r="E262" s="23">
        <v>0</v>
      </c>
      <c r="F262" s="30" t="str">
        <f t="shared" si="23"/>
        <v>х</v>
      </c>
      <c r="G262" s="37"/>
    </row>
    <row r="263" spans="1:7">
      <c r="A263" s="38" t="s">
        <v>67</v>
      </c>
      <c r="B263" s="29" t="s">
        <v>69</v>
      </c>
      <c r="C263" s="32" t="s">
        <v>30</v>
      </c>
      <c r="D263" s="9">
        <v>5000</v>
      </c>
      <c r="E263" s="23">
        <v>5000</v>
      </c>
      <c r="F263" s="30">
        <f t="shared" ref="F263:F272" si="24">IF(ISERROR(E263/D263),"х",E263/D263)</f>
        <v>1</v>
      </c>
      <c r="G263" s="35" t="s">
        <v>113</v>
      </c>
    </row>
    <row r="264" spans="1:7">
      <c r="A264" s="39"/>
      <c r="B264" s="35" t="s">
        <v>115</v>
      </c>
      <c r="C264" s="8" t="s">
        <v>4</v>
      </c>
      <c r="D264" s="9">
        <v>0</v>
      </c>
      <c r="E264" s="23">
        <v>0</v>
      </c>
      <c r="F264" s="30" t="str">
        <f t="shared" si="24"/>
        <v>х</v>
      </c>
      <c r="G264" s="36"/>
    </row>
    <row r="265" spans="1:7">
      <c r="A265" s="39"/>
      <c r="B265" s="41"/>
      <c r="C265" s="8" t="s">
        <v>72</v>
      </c>
      <c r="D265" s="9">
        <v>5000</v>
      </c>
      <c r="E265" s="23">
        <v>5000</v>
      </c>
      <c r="F265" s="30">
        <f t="shared" si="24"/>
        <v>1</v>
      </c>
      <c r="G265" s="36"/>
    </row>
    <row r="266" spans="1:7">
      <c r="A266" s="39"/>
      <c r="B266" s="41"/>
      <c r="C266" s="8" t="s">
        <v>5</v>
      </c>
      <c r="D266" s="9">
        <v>0</v>
      </c>
      <c r="E266" s="23">
        <v>0</v>
      </c>
      <c r="F266" s="30" t="str">
        <f t="shared" si="24"/>
        <v>х</v>
      </c>
      <c r="G266" s="36"/>
    </row>
    <row r="267" spans="1:7">
      <c r="A267" s="40"/>
      <c r="B267" s="42"/>
      <c r="C267" s="8" t="s">
        <v>135</v>
      </c>
      <c r="D267" s="9">
        <v>0</v>
      </c>
      <c r="E267" s="23">
        <v>0</v>
      </c>
      <c r="F267" s="30" t="str">
        <f t="shared" si="24"/>
        <v>х</v>
      </c>
      <c r="G267" s="37"/>
    </row>
    <row r="268" spans="1:7">
      <c r="A268" s="38" t="s">
        <v>42</v>
      </c>
      <c r="B268" s="34" t="s">
        <v>69</v>
      </c>
      <c r="C268" s="32" t="s">
        <v>32</v>
      </c>
      <c r="D268" s="9">
        <f>D248+D253+D258+D263</f>
        <v>29000</v>
      </c>
      <c r="E268" s="9">
        <f>E248+E253+E258+E263</f>
        <v>29000</v>
      </c>
      <c r="F268" s="30">
        <f t="shared" si="24"/>
        <v>1</v>
      </c>
      <c r="G268" s="20" t="s">
        <v>31</v>
      </c>
    </row>
    <row r="269" spans="1:7" ht="13.8" customHeight="1">
      <c r="A269" s="43"/>
      <c r="B269" s="10"/>
      <c r="C269" s="8" t="s">
        <v>4</v>
      </c>
      <c r="D269" s="9">
        <f t="shared" ref="D269:E272" si="25">D249+D254+D259+D264</f>
        <v>0</v>
      </c>
      <c r="E269" s="9">
        <f t="shared" si="25"/>
        <v>0</v>
      </c>
      <c r="F269" s="30" t="str">
        <f t="shared" si="24"/>
        <v>х</v>
      </c>
      <c r="G269" s="20" t="s">
        <v>31</v>
      </c>
    </row>
    <row r="270" spans="1:7" ht="13.8" customHeight="1">
      <c r="A270" s="43"/>
      <c r="B270" s="10"/>
      <c r="C270" s="8" t="s">
        <v>72</v>
      </c>
      <c r="D270" s="9">
        <f t="shared" si="25"/>
        <v>29000</v>
      </c>
      <c r="E270" s="9">
        <f t="shared" si="25"/>
        <v>29000</v>
      </c>
      <c r="F270" s="30">
        <f t="shared" si="24"/>
        <v>1</v>
      </c>
      <c r="G270" s="20" t="s">
        <v>31</v>
      </c>
    </row>
    <row r="271" spans="1:7" ht="13.8" customHeight="1">
      <c r="A271" s="43"/>
      <c r="B271" s="10"/>
      <c r="C271" s="8" t="s">
        <v>5</v>
      </c>
      <c r="D271" s="9">
        <f t="shared" si="25"/>
        <v>0</v>
      </c>
      <c r="E271" s="9">
        <f t="shared" si="25"/>
        <v>0</v>
      </c>
      <c r="F271" s="30" t="str">
        <f t="shared" si="24"/>
        <v>х</v>
      </c>
      <c r="G271" s="20" t="s">
        <v>31</v>
      </c>
    </row>
    <row r="272" spans="1:7" ht="13.8" customHeight="1">
      <c r="A272" s="44"/>
      <c r="B272" s="10"/>
      <c r="C272" s="8" t="s">
        <v>135</v>
      </c>
      <c r="D272" s="9">
        <f t="shared" si="25"/>
        <v>0</v>
      </c>
      <c r="E272" s="9">
        <f t="shared" si="25"/>
        <v>0</v>
      </c>
      <c r="F272" s="30" t="str">
        <f t="shared" si="24"/>
        <v>х</v>
      </c>
      <c r="G272" s="20" t="s">
        <v>31</v>
      </c>
    </row>
    <row r="273" spans="1:7">
      <c r="A273" s="45" t="s">
        <v>68</v>
      </c>
      <c r="B273" s="46"/>
      <c r="C273" s="46"/>
      <c r="D273" s="46"/>
      <c r="E273" s="46"/>
      <c r="F273" s="46"/>
      <c r="G273" s="47"/>
    </row>
    <row r="274" spans="1:7">
      <c r="A274" s="38" t="s">
        <v>19</v>
      </c>
      <c r="B274" s="29" t="s">
        <v>69</v>
      </c>
      <c r="C274" s="32" t="s">
        <v>30</v>
      </c>
      <c r="D274" s="9">
        <v>0</v>
      </c>
      <c r="E274" s="23">
        <v>0</v>
      </c>
      <c r="F274" s="30" t="str">
        <f t="shared" ref="F274:F283" si="26">IF(ISERROR(E274/D274),"х",E274/D274)</f>
        <v>х</v>
      </c>
      <c r="G274" s="35"/>
    </row>
    <row r="275" spans="1:7">
      <c r="A275" s="39"/>
      <c r="B275" s="35" t="s">
        <v>115</v>
      </c>
      <c r="C275" s="8" t="s">
        <v>4</v>
      </c>
      <c r="D275" s="9">
        <v>0</v>
      </c>
      <c r="E275" s="23">
        <v>0</v>
      </c>
      <c r="F275" s="30" t="str">
        <f t="shared" si="26"/>
        <v>х</v>
      </c>
      <c r="G275" s="36"/>
    </row>
    <row r="276" spans="1:7">
      <c r="A276" s="39"/>
      <c r="B276" s="41"/>
      <c r="C276" s="8" t="s">
        <v>72</v>
      </c>
      <c r="D276" s="9">
        <v>0</v>
      </c>
      <c r="E276" s="23">
        <v>0</v>
      </c>
      <c r="F276" s="30" t="str">
        <f t="shared" si="26"/>
        <v>х</v>
      </c>
      <c r="G276" s="36"/>
    </row>
    <row r="277" spans="1:7">
      <c r="A277" s="39"/>
      <c r="B277" s="41"/>
      <c r="C277" s="8" t="s">
        <v>5</v>
      </c>
      <c r="D277" s="9">
        <v>0</v>
      </c>
      <c r="E277" s="23">
        <v>0</v>
      </c>
      <c r="F277" s="30" t="str">
        <f t="shared" si="26"/>
        <v>х</v>
      </c>
      <c r="G277" s="36"/>
    </row>
    <row r="278" spans="1:7" ht="27.6" customHeight="1">
      <c r="A278" s="40"/>
      <c r="B278" s="42"/>
      <c r="C278" s="8" t="s">
        <v>135</v>
      </c>
      <c r="D278" s="9">
        <v>0</v>
      </c>
      <c r="E278" s="23">
        <v>0</v>
      </c>
      <c r="F278" s="30" t="str">
        <f t="shared" si="26"/>
        <v>х</v>
      </c>
      <c r="G278" s="37"/>
    </row>
    <row r="279" spans="1:7">
      <c r="A279" s="38" t="s">
        <v>15</v>
      </c>
      <c r="B279" s="29" t="s">
        <v>69</v>
      </c>
      <c r="C279" s="32" t="s">
        <v>30</v>
      </c>
      <c r="D279" s="9">
        <v>0</v>
      </c>
      <c r="E279" s="23">
        <v>0</v>
      </c>
      <c r="F279" s="30" t="str">
        <f t="shared" si="26"/>
        <v>х</v>
      </c>
      <c r="G279" s="35" t="s">
        <v>114</v>
      </c>
    </row>
    <row r="280" spans="1:7">
      <c r="A280" s="39"/>
      <c r="B280" s="35" t="s">
        <v>115</v>
      </c>
      <c r="C280" s="8" t="s">
        <v>4</v>
      </c>
      <c r="D280" s="9">
        <v>0</v>
      </c>
      <c r="E280" s="23">
        <v>0</v>
      </c>
      <c r="F280" s="30" t="str">
        <f t="shared" si="26"/>
        <v>х</v>
      </c>
      <c r="G280" s="36"/>
    </row>
    <row r="281" spans="1:7">
      <c r="A281" s="39"/>
      <c r="B281" s="41"/>
      <c r="C281" s="8" t="s">
        <v>72</v>
      </c>
      <c r="D281" s="9">
        <v>0</v>
      </c>
      <c r="E281" s="23">
        <v>0</v>
      </c>
      <c r="F281" s="30" t="str">
        <f t="shared" si="26"/>
        <v>х</v>
      </c>
      <c r="G281" s="36"/>
    </row>
    <row r="282" spans="1:7">
      <c r="A282" s="39"/>
      <c r="B282" s="41"/>
      <c r="C282" s="8" t="s">
        <v>5</v>
      </c>
      <c r="D282" s="9">
        <v>0</v>
      </c>
      <c r="E282" s="23">
        <v>0</v>
      </c>
      <c r="F282" s="30" t="str">
        <f t="shared" si="26"/>
        <v>х</v>
      </c>
      <c r="G282" s="36"/>
    </row>
    <row r="283" spans="1:7" ht="28.8" customHeight="1">
      <c r="A283" s="40"/>
      <c r="B283" s="42"/>
      <c r="C283" s="8" t="s">
        <v>135</v>
      </c>
      <c r="D283" s="9">
        <v>0</v>
      </c>
      <c r="E283" s="23">
        <v>0</v>
      </c>
      <c r="F283" s="30" t="str">
        <f t="shared" si="26"/>
        <v>х</v>
      </c>
      <c r="G283" s="37"/>
    </row>
    <row r="284" spans="1:7">
      <c r="A284" s="38" t="s">
        <v>43</v>
      </c>
      <c r="B284" s="34" t="s">
        <v>69</v>
      </c>
      <c r="C284" s="32" t="s">
        <v>32</v>
      </c>
      <c r="D284" s="9">
        <f>D274+D279</f>
        <v>0</v>
      </c>
      <c r="E284" s="9">
        <f>E274+E279</f>
        <v>0</v>
      </c>
      <c r="F284" s="30" t="str">
        <f t="shared" ref="F284:F298" si="27">IF(ISERROR(E284/D284),"х",E284/D284)</f>
        <v>х</v>
      </c>
      <c r="G284" s="20" t="s">
        <v>31</v>
      </c>
    </row>
    <row r="285" spans="1:7" ht="13.8" customHeight="1">
      <c r="A285" s="43"/>
      <c r="B285" s="10"/>
      <c r="C285" s="8" t="s">
        <v>4</v>
      </c>
      <c r="D285" s="9">
        <f t="shared" ref="D285:E288" si="28">D275+D280</f>
        <v>0</v>
      </c>
      <c r="E285" s="9">
        <f t="shared" si="28"/>
        <v>0</v>
      </c>
      <c r="F285" s="30" t="str">
        <f t="shared" si="27"/>
        <v>х</v>
      </c>
      <c r="G285" s="20" t="s">
        <v>31</v>
      </c>
    </row>
    <row r="286" spans="1:7" ht="13.8" customHeight="1">
      <c r="A286" s="43"/>
      <c r="B286" s="10"/>
      <c r="C286" s="8" t="s">
        <v>72</v>
      </c>
      <c r="D286" s="9">
        <f t="shared" si="28"/>
        <v>0</v>
      </c>
      <c r="E286" s="9">
        <f t="shared" si="28"/>
        <v>0</v>
      </c>
      <c r="F286" s="30" t="str">
        <f t="shared" si="27"/>
        <v>х</v>
      </c>
      <c r="G286" s="20" t="s">
        <v>31</v>
      </c>
    </row>
    <row r="287" spans="1:7" ht="13.8" customHeight="1">
      <c r="A287" s="43"/>
      <c r="B287" s="10"/>
      <c r="C287" s="8" t="s">
        <v>5</v>
      </c>
      <c r="D287" s="9">
        <f t="shared" si="28"/>
        <v>0</v>
      </c>
      <c r="E287" s="9">
        <f t="shared" si="28"/>
        <v>0</v>
      </c>
      <c r="F287" s="30" t="str">
        <f t="shared" si="27"/>
        <v>х</v>
      </c>
      <c r="G287" s="20" t="s">
        <v>31</v>
      </c>
    </row>
    <row r="288" spans="1:7" ht="13.8" customHeight="1">
      <c r="A288" s="44"/>
      <c r="B288" s="10"/>
      <c r="C288" s="8" t="s">
        <v>135</v>
      </c>
      <c r="D288" s="9">
        <f t="shared" si="28"/>
        <v>0</v>
      </c>
      <c r="E288" s="9">
        <f t="shared" si="28"/>
        <v>0</v>
      </c>
      <c r="F288" s="30" t="str">
        <f t="shared" si="27"/>
        <v>х</v>
      </c>
      <c r="G288" s="20" t="s">
        <v>31</v>
      </c>
    </row>
    <row r="289" spans="1:7">
      <c r="A289" s="38" t="s">
        <v>2</v>
      </c>
      <c r="B289" s="34" t="s">
        <v>69</v>
      </c>
      <c r="C289" s="32" t="s">
        <v>32</v>
      </c>
      <c r="D289" s="9">
        <f>D201+D242+D268+D284</f>
        <v>179362</v>
      </c>
      <c r="E289" s="9">
        <f>E201+E242+E268+E284</f>
        <v>178962</v>
      </c>
      <c r="F289" s="30">
        <f t="shared" si="27"/>
        <v>0.99776987321729238</v>
      </c>
      <c r="G289" s="20" t="s">
        <v>31</v>
      </c>
    </row>
    <row r="290" spans="1:7" ht="13.8" customHeight="1">
      <c r="A290" s="43"/>
      <c r="B290" s="10"/>
      <c r="C290" s="8" t="s">
        <v>4</v>
      </c>
      <c r="D290" s="9">
        <f t="shared" ref="D290:E293" si="29">D202+D243+D269+D285</f>
        <v>0</v>
      </c>
      <c r="E290" s="9">
        <f t="shared" si="29"/>
        <v>0</v>
      </c>
      <c r="F290" s="30" t="str">
        <f t="shared" si="27"/>
        <v>х</v>
      </c>
      <c r="G290" s="20" t="s">
        <v>31</v>
      </c>
    </row>
    <row r="291" spans="1:7" ht="13.8" customHeight="1">
      <c r="A291" s="43"/>
      <c r="B291" s="10"/>
      <c r="C291" s="8" t="s">
        <v>72</v>
      </c>
      <c r="D291" s="9">
        <f t="shared" si="29"/>
        <v>129362</v>
      </c>
      <c r="E291" s="9">
        <f t="shared" si="29"/>
        <v>129162</v>
      </c>
      <c r="F291" s="30">
        <f t="shared" si="27"/>
        <v>0.9984539509284025</v>
      </c>
      <c r="G291" s="20" t="s">
        <v>31</v>
      </c>
    </row>
    <row r="292" spans="1:7" ht="13.8" customHeight="1">
      <c r="A292" s="43"/>
      <c r="B292" s="10"/>
      <c r="C292" s="8" t="s">
        <v>5</v>
      </c>
      <c r="D292" s="9">
        <f t="shared" si="29"/>
        <v>0</v>
      </c>
      <c r="E292" s="9">
        <f t="shared" si="29"/>
        <v>0</v>
      </c>
      <c r="F292" s="30" t="str">
        <f t="shared" si="27"/>
        <v>х</v>
      </c>
      <c r="G292" s="20" t="s">
        <v>31</v>
      </c>
    </row>
    <row r="293" spans="1:7" ht="13.8" customHeight="1">
      <c r="A293" s="44"/>
      <c r="B293" s="10"/>
      <c r="C293" s="8" t="s">
        <v>135</v>
      </c>
      <c r="D293" s="9">
        <f t="shared" si="29"/>
        <v>50000</v>
      </c>
      <c r="E293" s="9">
        <f t="shared" si="29"/>
        <v>49800</v>
      </c>
      <c r="F293" s="30">
        <f t="shared" si="27"/>
        <v>0.996</v>
      </c>
      <c r="G293" s="20" t="s">
        <v>31</v>
      </c>
    </row>
    <row r="294" spans="1:7">
      <c r="A294" s="65" t="s">
        <v>3</v>
      </c>
      <c r="B294" s="34" t="s">
        <v>69</v>
      </c>
      <c r="C294" s="32" t="s">
        <v>32</v>
      </c>
      <c r="D294" s="21">
        <f>D179+D289</f>
        <v>807736.8</v>
      </c>
      <c r="E294" s="21">
        <f>E179+E289</f>
        <v>665813.4</v>
      </c>
      <c r="F294" s="30">
        <f t="shared" si="27"/>
        <v>0.82429499312152177</v>
      </c>
      <c r="G294" s="20" t="s">
        <v>31</v>
      </c>
    </row>
    <row r="295" spans="1:7">
      <c r="A295" s="66"/>
      <c r="B295" s="10"/>
      <c r="C295" s="8" t="s">
        <v>4</v>
      </c>
      <c r="D295" s="21">
        <f t="shared" ref="D295:E298" si="30">D180+D290</f>
        <v>95500</v>
      </c>
      <c r="E295" s="21">
        <f t="shared" si="30"/>
        <v>95500</v>
      </c>
      <c r="F295" s="30">
        <f t="shared" si="27"/>
        <v>1</v>
      </c>
      <c r="G295" s="20" t="s">
        <v>31</v>
      </c>
    </row>
    <row r="296" spans="1:7">
      <c r="A296" s="66"/>
      <c r="B296" s="10"/>
      <c r="C296" s="8" t="s">
        <v>72</v>
      </c>
      <c r="D296" s="21">
        <f t="shared" si="30"/>
        <v>627503.4</v>
      </c>
      <c r="E296" s="21">
        <f t="shared" si="30"/>
        <v>518723.9</v>
      </c>
      <c r="F296" s="30">
        <f t="shared" si="27"/>
        <v>0.82664715442179282</v>
      </c>
      <c r="G296" s="20" t="s">
        <v>31</v>
      </c>
    </row>
    <row r="297" spans="1:7">
      <c r="A297" s="66"/>
      <c r="B297" s="10"/>
      <c r="C297" s="8" t="s">
        <v>5</v>
      </c>
      <c r="D297" s="21">
        <f t="shared" si="30"/>
        <v>3831</v>
      </c>
      <c r="E297" s="21">
        <f t="shared" si="30"/>
        <v>1789.5</v>
      </c>
      <c r="F297" s="30">
        <f t="shared" si="27"/>
        <v>0.46711041503523887</v>
      </c>
      <c r="G297" s="20" t="s">
        <v>31</v>
      </c>
    </row>
    <row r="298" spans="1:7">
      <c r="A298" s="66"/>
      <c r="B298" s="10"/>
      <c r="C298" s="8" t="s">
        <v>135</v>
      </c>
      <c r="D298" s="21">
        <f t="shared" si="30"/>
        <v>80902.399999999994</v>
      </c>
      <c r="E298" s="21">
        <f t="shared" si="30"/>
        <v>49800</v>
      </c>
      <c r="F298" s="30">
        <f t="shared" si="27"/>
        <v>0.61555652242702319</v>
      </c>
      <c r="G298" s="20" t="s">
        <v>31</v>
      </c>
    </row>
  </sheetData>
  <autoFilter ref="A9:G298"/>
  <mergeCells count="157">
    <mergeCell ref="A132:A136"/>
    <mergeCell ref="A142:A146"/>
    <mergeCell ref="A294:A298"/>
    <mergeCell ref="A289:A293"/>
    <mergeCell ref="A284:A288"/>
    <mergeCell ref="A258:A262"/>
    <mergeCell ref="A274:A278"/>
    <mergeCell ref="G274:G278"/>
    <mergeCell ref="G279:G283"/>
    <mergeCell ref="B264:B267"/>
    <mergeCell ref="A158:A162"/>
    <mergeCell ref="A164:A168"/>
    <mergeCell ref="A127:A131"/>
    <mergeCell ref="G148:G152"/>
    <mergeCell ref="B149:B152"/>
    <mergeCell ref="A147:G147"/>
    <mergeCell ref="G137:G141"/>
    <mergeCell ref="A279:A283"/>
    <mergeCell ref="A227:A231"/>
    <mergeCell ref="G258:G262"/>
    <mergeCell ref="A247:G247"/>
    <mergeCell ref="A248:A252"/>
    <mergeCell ref="B275:B278"/>
    <mergeCell ref="A273:G273"/>
    <mergeCell ref="B280:B283"/>
    <mergeCell ref="B249:B252"/>
    <mergeCell ref="B254:B257"/>
    <mergeCell ref="G263:G267"/>
    <mergeCell ref="A268:A272"/>
    <mergeCell ref="A263:A267"/>
    <mergeCell ref="B259:B262"/>
    <mergeCell ref="A185:G185"/>
    <mergeCell ref="B187:B190"/>
    <mergeCell ref="B213:B216"/>
    <mergeCell ref="G227:G231"/>
    <mergeCell ref="A232:A236"/>
    <mergeCell ref="A242:A246"/>
    <mergeCell ref="A253:A257"/>
    <mergeCell ref="A237:A241"/>
    <mergeCell ref="G253:G257"/>
    <mergeCell ref="G232:G236"/>
    <mergeCell ref="B238:B241"/>
    <mergeCell ref="B233:B236"/>
    <mergeCell ref="G248:G252"/>
    <mergeCell ref="B228:B231"/>
    <mergeCell ref="G7:G8"/>
    <mergeCell ref="A12:G12"/>
    <mergeCell ref="D7:F7"/>
    <mergeCell ref="B101:B104"/>
    <mergeCell ref="A59:A63"/>
    <mergeCell ref="A105:A109"/>
    <mergeCell ref="A89:G89"/>
    <mergeCell ref="G164:G168"/>
    <mergeCell ref="G212:G216"/>
    <mergeCell ref="G111:G115"/>
    <mergeCell ref="B170:B173"/>
    <mergeCell ref="G191:G195"/>
    <mergeCell ref="A148:A152"/>
    <mergeCell ref="A137:A141"/>
    <mergeCell ref="B223:B226"/>
    <mergeCell ref="A217:A221"/>
    <mergeCell ref="G217:G221"/>
    <mergeCell ref="A212:A216"/>
    <mergeCell ref="B133:B136"/>
    <mergeCell ref="A201:A205"/>
    <mergeCell ref="B165:B168"/>
    <mergeCell ref="B154:B157"/>
    <mergeCell ref="A184:G184"/>
    <mergeCell ref="A163:G163"/>
    <mergeCell ref="A153:A157"/>
    <mergeCell ref="A222:A226"/>
    <mergeCell ref="G222:G226"/>
    <mergeCell ref="G237:G241"/>
    <mergeCell ref="A4:G4"/>
    <mergeCell ref="A5:G5"/>
    <mergeCell ref="A7:A8"/>
    <mergeCell ref="A18:A22"/>
    <mergeCell ref="G13:G17"/>
    <mergeCell ref="G18:G22"/>
    <mergeCell ref="C7:C8"/>
    <mergeCell ref="B138:B141"/>
    <mergeCell ref="A53:G53"/>
    <mergeCell ref="B34:B37"/>
    <mergeCell ref="B39:B42"/>
    <mergeCell ref="G69:G73"/>
    <mergeCell ref="G64:G68"/>
    <mergeCell ref="B70:B73"/>
    <mergeCell ref="A110:G110"/>
    <mergeCell ref="G132:G136"/>
    <mergeCell ref="A116:A120"/>
    <mergeCell ref="A64:A68"/>
    <mergeCell ref="B60:B63"/>
    <mergeCell ref="B65:B68"/>
    <mergeCell ref="G59:G63"/>
    <mergeCell ref="A11:G11"/>
    <mergeCell ref="B7:B8"/>
    <mergeCell ref="A10:G10"/>
    <mergeCell ref="G100:G104"/>
    <mergeCell ref="B91:B94"/>
    <mergeCell ref="G90:G94"/>
    <mergeCell ref="A90:A94"/>
    <mergeCell ref="A100:A104"/>
    <mergeCell ref="G95:G99"/>
    <mergeCell ref="A95:A99"/>
    <mergeCell ref="A69:A73"/>
    <mergeCell ref="A74:A78"/>
    <mergeCell ref="A84:A88"/>
    <mergeCell ref="G207:G211"/>
    <mergeCell ref="A206:G206"/>
    <mergeCell ref="B197:B200"/>
    <mergeCell ref="A196:A200"/>
    <mergeCell ref="G127:G131"/>
    <mergeCell ref="G74:G78"/>
    <mergeCell ref="G79:G83"/>
    <mergeCell ref="G196:G200"/>
    <mergeCell ref="B192:B195"/>
    <mergeCell ref="A191:A195"/>
    <mergeCell ref="A186:A190"/>
    <mergeCell ref="G169:G173"/>
    <mergeCell ref="G153:G157"/>
    <mergeCell ref="G186:G190"/>
    <mergeCell ref="B128:B131"/>
    <mergeCell ref="A126:G126"/>
    <mergeCell ref="A111:A115"/>
    <mergeCell ref="A121:A125"/>
    <mergeCell ref="B208:B211"/>
    <mergeCell ref="A179:A183"/>
    <mergeCell ref="A169:A173"/>
    <mergeCell ref="A174:A178"/>
    <mergeCell ref="A207:A211"/>
    <mergeCell ref="G116:G120"/>
    <mergeCell ref="A48:A52"/>
    <mergeCell ref="G54:G58"/>
    <mergeCell ref="B117:B120"/>
    <mergeCell ref="B80:B83"/>
    <mergeCell ref="A79:A83"/>
    <mergeCell ref="B96:B99"/>
    <mergeCell ref="B75:B78"/>
    <mergeCell ref="A54:A58"/>
    <mergeCell ref="B55:B58"/>
    <mergeCell ref="B112:B115"/>
    <mergeCell ref="G28:G32"/>
    <mergeCell ref="G23:G27"/>
    <mergeCell ref="A28:A32"/>
    <mergeCell ref="B19:B22"/>
    <mergeCell ref="B24:B27"/>
    <mergeCell ref="A13:A17"/>
    <mergeCell ref="B14:B17"/>
    <mergeCell ref="B29:B32"/>
    <mergeCell ref="A23:A27"/>
    <mergeCell ref="G43:G47"/>
    <mergeCell ref="A33:A37"/>
    <mergeCell ref="B44:B47"/>
    <mergeCell ref="G38:G42"/>
    <mergeCell ref="G33:G37"/>
    <mergeCell ref="A38:A42"/>
    <mergeCell ref="A43:A47"/>
  </mergeCells>
  <phoneticPr fontId="0" type="noConversion"/>
  <pageMargins left="3.937007874015748E-2" right="3.937007874015748E-2" top="0.39370078740157483" bottom="0.31496062992125984" header="0.23622047244094491" footer="0.23622047244094491"/>
  <pageSetup paperSize="9" scale="55" fitToHeight="0" orientation="landscape" r:id="rId1"/>
  <headerFooter alignWithMargins="0">
    <oddHeader>&amp;C&amp;P</oddHeader>
  </headerFooter>
  <rowBreaks count="1" manualBreakCount="1">
    <brk id="50" max="6" man="1"/>
  </rowBreaks>
</worksheet>
</file>

<file path=xl/worksheets/sheet2.xml><?xml version="1.0" encoding="utf-8"?>
<worksheet xmlns="http://schemas.openxmlformats.org/spreadsheetml/2006/main" xmlns:r="http://schemas.openxmlformats.org/officeDocument/2006/relationships">
  <dimension ref="B2:J7"/>
  <sheetViews>
    <sheetView workbookViewId="0">
      <selection activeCell="J5" sqref="J5"/>
    </sheetView>
  </sheetViews>
  <sheetFormatPr defaultRowHeight="14.4"/>
  <cols>
    <col min="2" max="2" width="17.33203125" customWidth="1"/>
  </cols>
  <sheetData>
    <row r="2" spans="2:10">
      <c r="C2" s="68" t="s">
        <v>73</v>
      </c>
      <c r="D2" s="63"/>
      <c r="E2" s="63"/>
      <c r="F2" s="64"/>
      <c r="G2" s="67" t="s">
        <v>76</v>
      </c>
      <c r="H2" s="67"/>
      <c r="I2" s="67"/>
      <c r="J2" s="67"/>
    </row>
    <row r="3" spans="2:10">
      <c r="C3" s="2">
        <v>2016</v>
      </c>
      <c r="D3" s="2">
        <v>2017</v>
      </c>
      <c r="E3" s="2">
        <v>2018</v>
      </c>
      <c r="F3" s="2">
        <v>2019</v>
      </c>
      <c r="G3" s="3">
        <v>2016</v>
      </c>
      <c r="H3" s="3">
        <v>2017</v>
      </c>
      <c r="I3" s="3">
        <v>2018</v>
      </c>
      <c r="J3" s="3">
        <v>2019</v>
      </c>
    </row>
    <row r="4" spans="2:10">
      <c r="B4" s="1" t="s">
        <v>77</v>
      </c>
      <c r="C4" s="4">
        <v>253801</v>
      </c>
      <c r="D4" s="4">
        <v>253801</v>
      </c>
      <c r="E4" s="4">
        <v>253801</v>
      </c>
      <c r="F4" s="4">
        <v>253801</v>
      </c>
      <c r="G4" s="3"/>
      <c r="H4" s="3" t="e">
        <f>#REF!+#REF!+#REF!+#REF!+#REF!+#REF!+#REF!</f>
        <v>#REF!</v>
      </c>
      <c r="I4" s="3" t="e">
        <f>#REF!+#REF!+#REF!+#REF!+#REF!+#REF!</f>
        <v>#REF!</v>
      </c>
      <c r="J4" s="3" t="e">
        <f>#REF!+#REF!+#REF!+#REF!+#REF!+#REF!+#REF!</f>
        <v>#REF!</v>
      </c>
    </row>
    <row r="5" spans="2:10">
      <c r="B5" s="1" t="s">
        <v>78</v>
      </c>
      <c r="C5" s="4"/>
      <c r="D5" s="4"/>
      <c r="E5" s="4"/>
      <c r="F5" s="4"/>
      <c r="G5" s="3"/>
      <c r="H5" s="3" t="e">
        <f>#REF!+#REF!+#REF!+#REF!+#REF!+#REF!+#REF!</f>
        <v>#REF!</v>
      </c>
      <c r="I5" s="3"/>
      <c r="J5" s="3"/>
    </row>
    <row r="6" spans="2:10">
      <c r="B6" s="1" t="s">
        <v>74</v>
      </c>
      <c r="C6" s="4">
        <v>85067.3</v>
      </c>
      <c r="D6" s="4">
        <v>108920.2</v>
      </c>
      <c r="E6" s="4">
        <v>108920.2</v>
      </c>
      <c r="F6" s="4">
        <v>108920.2</v>
      </c>
      <c r="G6" s="3"/>
      <c r="H6" s="3" t="e">
        <f>#REF!+#REF!+#REF!+#REF!+#REF!+#REF!+#REF!</f>
        <v>#REF!</v>
      </c>
      <c r="I6" s="3"/>
      <c r="J6" s="3"/>
    </row>
    <row r="7" spans="2:10">
      <c r="B7" s="1" t="s">
        <v>75</v>
      </c>
      <c r="C7" s="4">
        <v>159050</v>
      </c>
      <c r="D7" s="4">
        <v>0</v>
      </c>
      <c r="E7" s="4">
        <v>0</v>
      </c>
      <c r="F7" s="4">
        <v>0</v>
      </c>
      <c r="G7" s="3"/>
      <c r="H7" s="3"/>
      <c r="I7" s="3"/>
      <c r="J7" s="3"/>
    </row>
  </sheetData>
  <mergeCells count="2">
    <mergeCell ref="G2:J2"/>
    <mergeCell ref="C2:F2"/>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год</vt:lpstr>
      <vt:lpstr>Лист2</vt:lpstr>
      <vt:lpstr>год!Область_печати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2019-04-12T03:46:44Z</cp:lastPrinted>
  <dcterms:created xsi:type="dcterms:W3CDTF">2006-09-16T00:00:00Z</dcterms:created>
  <dcterms:modified xsi:type="dcterms:W3CDTF">2019-04-12T04:50:10Z</dcterms:modified>
</cp:coreProperties>
</file>